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mc:AlternateContent xmlns:mc="http://schemas.openxmlformats.org/markup-compatibility/2006">
    <mc:Choice Requires="x15">
      <x15ac:absPath xmlns:x15ac="http://schemas.microsoft.com/office/spreadsheetml/2010/11/ac" url="C:\Users\Juridico CUM\Documents\CUM JURÍDICO 2026\Licitación CUM-RPL-01-2026 Campestre\"/>
    </mc:Choice>
  </mc:AlternateContent>
  <bookViews>
    <workbookView xWindow="0" yWindow="0" windowWidth="28800" windowHeight="12315" tabRatio="671" activeTab="8"/>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sheetId="23"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'E-10'!$A$2:$M$40</definedName>
    <definedName name="_xlnm.Print_Area" localSheetId="16">'E-12'!$A$1:$K$46</definedName>
    <definedName name="_xlnm.Print_Area" localSheetId="8">'E-4'!$A$1:$G$24</definedName>
    <definedName name="_xlnm.Print_Area" localSheetId="11">'E-7'!$A$1:$N$72</definedName>
    <definedName name="_xlnm.Print_Area" localSheetId="12">'E-8'!$A$1:$I$50</definedName>
    <definedName name="_xlnm.Print_Titles" localSheetId="8">'E-4'!$16:$16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23" l="1"/>
  <c r="G21" i="23" l="1"/>
  <c r="G22" i="23" l="1"/>
  <c r="G23" i="23" s="1"/>
  <c r="B6" i="21" l="1"/>
  <c r="F42" i="2" l="1"/>
  <c r="E42" i="2"/>
</calcChain>
</file>

<file path=xl/sharedStrings.xml><?xml version="1.0" encoding="utf-8"?>
<sst xmlns="http://schemas.openxmlformats.org/spreadsheetml/2006/main" count="529" uniqueCount="339">
  <si>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</si>
  <si>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</si>
  <si>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</si>
  <si>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</si>
  <si>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</si>
  <si>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</si>
  <si>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</si>
  <si>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</si>
  <si>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</si>
  <si>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</si>
  <si>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</si>
  <si>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</si>
  <si>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</si>
  <si>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</si>
  <si>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</si>
  <si>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</si>
  <si>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</si>
  <si>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</si>
  <si>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</si>
  <si>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</si>
  <si>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</si>
  <si>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</si>
  <si>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</si>
  <si>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</si>
  <si>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</si>
  <si>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</si>
  <si>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</si>
  <si>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</si>
  <si>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</si>
  <si>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</si>
  <si>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</si>
  <si>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</si>
  <si>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</si>
  <si>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</si>
  <si>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</si>
  <si>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</si>
  <si>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</si>
  <si>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</si>
  <si>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</si>
  <si>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</si>
  <si>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</si>
  <si>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</si>
  <si>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</si>
  <si>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</si>
  <si>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</si>
  <si>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</si>
  <si>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</si>
  <si>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</si>
  <si>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</si>
  <si>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</si>
  <si>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</si>
  <si>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</si>
  <si>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</si>
  <si>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</si>
  <si>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</si>
  <si>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</si>
  <si>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</si>
  <si>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</si>
  <si>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</si>
  <si>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</si>
  <si>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</si>
  <si>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</si>
  <si>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</si>
  <si>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</si>
  <si>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</si>
  <si>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</si>
  <si>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</si>
  <si>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</si>
  <si>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</si>
  <si>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</si>
  <si>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</si>
  <si>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</si>
  <si>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</si>
  <si>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</si>
  <si>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</si>
  <si>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</si>
  <si>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</si>
  <si>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</si>
  <si>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</si>
  <si>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</si>
  <si>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</si>
  <si>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</si>
  <si>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</si>
  <si>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</si>
  <si>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</si>
  <si>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</si>
  <si>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</si>
  <si>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</si>
  <si>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365.25</t>
  </si>
  <si>
    <t>15.00</t>
  </si>
  <si>
    <t>1.5</t>
  </si>
  <si>
    <t>52.18</t>
  </si>
  <si>
    <t>7.17</t>
  </si>
  <si>
    <t>4.00</t>
  </si>
  <si>
    <t>69.35</t>
  </si>
  <si>
    <t>x       1.2901</t>
  </si>
  <si>
    <t>295.90</t>
  </si>
  <si>
    <t>1.2901</t>
  </si>
  <si>
    <t>381.75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</si>
  <si>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</si>
  <si>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</si>
  <si>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</si>
  <si>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</si>
  <si>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</si>
  <si>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</si>
  <si>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</si>
  <si>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</si>
  <si>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</si>
  <si>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</si>
  <si>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</si>
  <si>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</si>
  <si>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</si>
  <si>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</si>
  <si>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</si>
  <si>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</si>
  <si>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</si>
  <si>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</si>
  <si>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</si>
  <si>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</si>
  <si>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</si>
  <si>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</si>
  <si>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</si>
  <si>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</si>
  <si>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</si>
  <si>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</si>
  <si>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</si>
  <si>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</si>
  <si>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</si>
  <si>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</si>
  <si>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</si>
  <si>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</si>
  <si>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</si>
  <si>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</si>
  <si>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</si>
  <si>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</si>
  <si>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</si>
  <si>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</si>
  <si>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</si>
  <si>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</si>
  <si>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</si>
  <si>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</si>
  <si>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</si>
  <si>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</si>
  <si>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</si>
  <si>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</si>
  <si>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</si>
  <si>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</si>
  <si>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</si>
  <si>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</si>
  <si>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</si>
  <si>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</si>
  <si>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</si>
  <si>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</si>
  <si>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</si>
  <si>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</si>
  <si>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</si>
  <si>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</si>
  <si>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</si>
  <si>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</si>
  <si>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</si>
  <si>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</si>
  <si>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</si>
  <si>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</si>
  <si>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</si>
  <si>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</si>
  <si>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</si>
  <si>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</si>
  <si>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</si>
  <si>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</si>
  <si>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</si>
  <si>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</si>
  <si>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</si>
  <si>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</si>
  <si>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</si>
  <si>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</si>
  <si>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</si>
  <si>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</si>
  <si>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</si>
  <si>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</si>
  <si>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</si>
  <si>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</si>
  <si>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</si>
  <si>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</si>
  <si>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</si>
  <si>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</si>
  <si>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</si>
  <si>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</si>
  <si>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</si>
  <si>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</si>
  <si>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</si>
  <si>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</si>
  <si>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</si>
  <si>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</si>
  <si>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</si>
  <si>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</si>
  <si>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</si>
  <si>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</si>
  <si>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</si>
  <si>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</si>
  <si>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</si>
  <si>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</si>
  <si>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</si>
  <si>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</si>
  <si>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</si>
  <si>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</si>
  <si>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</si>
  <si>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</si>
  <si>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</si>
  <si>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</si>
  <si>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</si>
  <si>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</si>
  <si>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1 al 7</t>
  </si>
  <si>
    <t>Enero</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</si>
  <si>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</si>
  <si>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</si>
  <si>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</si>
  <si>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</si>
  <si>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</si>
  <si>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</si>
  <si>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</si>
  <si>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</si>
  <si>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</si>
  <si>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</si>
  <si>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</si>
  <si>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</si>
  <si>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</si>
  <si>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</si>
  <si>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</si>
  <si>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</si>
  <si>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</si>
  <si>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Forma E-9</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</si>
  <si>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</si>
  <si>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</si>
  <si>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</si>
  <si>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</si>
  <si>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</si>
  <si>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</si>
  <si>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</si>
  <si>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</si>
  <si>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</si>
  <si>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</si>
  <si>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</si>
  <si>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</si>
  <si>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</si>
  <si>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</si>
  <si>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</si>
  <si>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</si>
  <si>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</si>
  <si>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Forma T-7</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</si>
  <si>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</si>
  <si>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</si>
  <si>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</si>
  <si>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</si>
  <si>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</si>
  <si>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</si>
  <si>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</si>
  <si>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</si>
  <si>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</si>
  <si>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</si>
  <si>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</si>
  <si>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</si>
  <si>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</si>
  <si>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</si>
  <si>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</si>
  <si>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</si>
  <si>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</si>
  <si>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</si>
  <si>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</si>
  <si>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Forma T-7a</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</si>
  <si>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</si>
  <si>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</si>
  <si>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</si>
  <si>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</si>
  <si>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</si>
  <si>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</si>
  <si>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</si>
  <si>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</si>
  <si>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</si>
  <si>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</si>
  <si>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</si>
  <si>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</si>
  <si>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</si>
  <si>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</si>
  <si>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</si>
  <si>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</si>
  <si>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</si>
  <si>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</si>
  <si>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</si>
  <si>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</si>
  <si>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</si>
  <si>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</si>
  <si>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</si>
  <si>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</si>
  <si>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</si>
  <si>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</si>
  <si>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</si>
  <si>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</si>
  <si>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</si>
  <si>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</si>
  <si>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</si>
  <si>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</si>
  <si>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</si>
  <si>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</si>
  <si>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</si>
  <si>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</si>
  <si>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</si>
  <si>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</si>
  <si>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</si>
  <si>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</si>
  <si>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PRECIO U.</t>
  </si>
  <si>
    <t>PRECIO U. CON LETRA</t>
  </si>
  <si>
    <t>Subtotal</t>
  </si>
  <si>
    <t>IVA 16%</t>
  </si>
  <si>
    <t>** IMPORTE TOTAL CON LETRA **</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</si>
  <si>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</si>
  <si>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</si>
  <si>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</si>
  <si>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 xml:space="preserve">Y EL PRECIO DE LAS PRUEBAS DE COMPACTACION SE INLCUIRAN COMO PARTE DE INDIRECTOS </t>
  </si>
  <si>
    <t>NOTA: EL KIT DE SEGURIDAD SERA INCLUIDO EN LOS PRECIOS UNITARIOS</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</si>
  <si>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</si>
  <si>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</si>
  <si>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</si>
  <si>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</si>
  <si>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</si>
  <si>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</si>
  <si>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</si>
  <si>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</si>
  <si>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</si>
  <si>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 xml:space="preserve">DATOS BASICOS DE MANO DE OBRA, MATERIALES MÁS SIGNIFICATIVOS Y EQUIPO DE INSTALACIÓN PERMANENTE Y MAQUINARIA Y EQUIPO DE CONSTRUCCIÓN. </t>
  </si>
  <si>
    <t>PROGRAMA DE MONTOS DE UTILIZACIÓN DE MAQUINARIA Y EQUIPO DE CONSTRUCCIÓN</t>
  </si>
  <si>
    <r>
      <rPr>
        <b/>
        <sz val="8"/>
        <rFont val="Arial"/>
        <family val="2"/>
      </rPr>
      <t>FRESADO</t>
    </r>
    <r>
      <rPr>
        <sz val="8"/>
        <rFont val="Arial"/>
        <family val="2"/>
      </rPr>
      <t xml:space="preserve"> DE CALLE INCLUYE LIMPIEZA Y RETIRO DE MATERIAL PRODUCTO DEL FRESADO Y TODO LO NECESARIO PARA SU CORRECTA EJECUCIÓN.</t>
    </r>
  </si>
  <si>
    <r>
      <t>m</t>
    </r>
    <r>
      <rPr>
        <vertAlign val="superscript"/>
        <sz val="8"/>
        <rFont val="Arial"/>
        <family val="2"/>
      </rPr>
      <t>2</t>
    </r>
  </si>
  <si>
    <r>
      <rPr>
        <b/>
        <sz val="8"/>
        <rFont val="Arial"/>
        <family val="2"/>
      </rPr>
      <t>COLOCACION DE CARPETA DE ASFALTICA DE 2 CMS DE ESPESOR</t>
    </r>
    <r>
      <rPr>
        <sz val="8"/>
        <rFont val="Arial"/>
        <family val="2"/>
      </rPr>
      <t>.
COMPACTADA AL 95%, CON TAMAÑO MAXIMO DEL AGREGADO DE 3/8" DEL BANCO DE TRITURACION TOTAL QUE ELIJA EL CONTRATISTAS, Y ASFATO AC-20, ADITIVOS EN CASO DE REQUERIRLOS, ACARREOS DE LA MEZCLA ASFALTICA AL LUGAR DE UTILIZACION, RIEGO DE LIGA CON ASFATO FR-3, EN UNA PROPORCION DE 0.30 A 0.50 LTS/M2, BARRIDO Y LIMPIEZA FINAL DE LA OBRA Y TODO LO NECESARIO PARA SU CORRECTA EJECUCIÓN.</t>
    </r>
  </si>
  <si>
    <r>
      <t>m</t>
    </r>
    <r>
      <rPr>
        <vertAlign val="superscript"/>
        <sz val="8"/>
        <rFont val="Arial"/>
        <family val="2"/>
      </rPr>
      <t>3</t>
    </r>
  </si>
  <si>
    <t xml:space="preserve">F) Utilidad </t>
  </si>
  <si>
    <t xml:space="preserve">D) Costo Financiero </t>
  </si>
  <si>
    <r>
      <rPr>
        <b/>
        <sz val="8"/>
        <rFont val="Arial"/>
        <family val="2"/>
      </rPr>
      <t xml:space="preserve">LIMPIEZA FINAL DE CALLE, INCLUYE LIMPIEZA, DETALLADO, </t>
    </r>
    <r>
      <rPr>
        <sz val="8"/>
        <rFont val="Arial"/>
        <family val="2"/>
      </rPr>
      <t>APERTURA DE TRÁFICO DE LA CALLE Y TODO LO NECESARIO PARA SU CORRECTA EJECUCIÓN.</t>
    </r>
  </si>
  <si>
    <r>
      <rPr>
        <b/>
        <sz val="8"/>
        <rFont val="Arial"/>
        <family val="2"/>
      </rPr>
      <t>RECUBRIMIENTO DE SUPERFICIES DE PAVIMENTO</t>
    </r>
    <r>
      <rPr>
        <sz val="8"/>
        <rFont val="Arial"/>
        <family val="2"/>
      </rPr>
      <t>, RAYA DE 10 CM DE ANCHO EN LINEA CENTRAL. INCLUYE SUMINISTRO Y COLOCACIÓN DE PINTURA AMARILLA TODO TRAFICO Y TODO LO NECESARIO PARA SU CORRECTA INSTALACIÓN. P.U.O.T.</t>
    </r>
  </si>
  <si>
    <t>REHABILITACION DE CARPETA ASFALTICA CON 2 CM DE ESPESOR EN AV. DEL CAMPESTRE-MULLER-HIPICO ENTRE ACCESO AL CLUB HIPICO Y CALLES DEL MISMO EN EL RESIDENTES DEL FRACCIONAMIENTO DEL CLUB CAMPESTRE DE CHIHUAHUA S.C.</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</si>
</sst>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s>
  <fonts count="65">
    <font>
      <sz val="10"/>
      <name val="Arial"/>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sz val="16"/>
      <color indexed="8"/>
      <name val="Calibri"/>
      <family val="2"/>
    </font>
    <font>
      <b/>
      <sz val="10"/>
      <name val="Univers(w1)"/>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b/>
      <sz val="11"/>
      <name val="Calibri"/>
      <family val="2"/>
      <scheme val="minor"/>
    </font>
    <font>
      <b/>
      <sz val="10"/>
      <name val="Calibri"/>
      <family val="2"/>
      <scheme val="minor"/>
    </font>
    <font>
      <sz val="10"/>
      <name val="Calibri"/>
      <family val="2"/>
      <scheme val="minor"/>
    </font>
    <font>
      <b/>
      <sz val="16"/>
      <name val="Arial"/>
      <family val="2"/>
    </font>
    <font>
      <b/>
      <sz val="10"/>
      <name val="Paragon"/>
    </font>
    <font>
      <b/>
      <sz val="11"/>
      <name val="Paragon"/>
    </font>
    <font>
      <b/>
      <sz val="16"/>
      <name val="Euromode"/>
    </font>
    <font>
      <b/>
      <sz val="8"/>
      <color rgb="FFFF0000"/>
      <name val="Euromode"/>
    </font>
    <font>
      <vertAlign val="superscript"/>
      <sz val="8"/>
      <name val="Arial"/>
      <family val="2"/>
    </font>
  </fonts>
  <fills count="6">
    <fill>
      <patternFill patternType="none"/>
    </fill>
    <fill>
      <patternFill patternType="gray125"/>
    </fill>
    <fill>
      <patternFill patternType="solid">
        <fgColor indexed="9"/>
        <bgColor indexed="64"/>
      </patternFill>
    </fill>
    <fill>
      <patternFill patternType="solid">
        <fgColor rgb="FFADE1A9"/>
        <bgColor indexed="64"/>
      </patternFill>
    </fill>
    <fill>
      <patternFill patternType="solid">
        <fgColor theme="4" tint="0.59999389629810485"/>
        <bgColor indexed="64"/>
      </patternFill>
    </fill>
    <fill>
      <patternFill patternType="solid">
        <fgColor theme="0" tint="-0.249977111117893"/>
        <bgColor indexed="64"/>
      </patternFill>
    </fill>
  </fills>
  <borders count="101">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1">
    <xf numFmtId="0" fontId="0" fillId="0" borderId="0"/>
    <xf numFmtId="168" fontId="3" fillId="0" borderId="0" applyFont="0" applyFill="0" applyBorder="0" applyAlignment="0" applyProtection="0"/>
    <xf numFmtId="164" fontId="3" fillId="0" borderId="0" applyFont="0" applyFill="0" applyBorder="0" applyAlignment="0" applyProtection="0"/>
    <xf numFmtId="0" fontId="12" fillId="0" borderId="0"/>
    <xf numFmtId="0" fontId="12" fillId="0" borderId="0"/>
    <xf numFmtId="0" fontId="3" fillId="0" borderId="0"/>
    <xf numFmtId="0" fontId="3" fillId="0" borderId="0"/>
    <xf numFmtId="0" fontId="3" fillId="0" borderId="0"/>
    <xf numFmtId="0" fontId="1" fillId="0" borderId="0"/>
    <xf numFmtId="44" fontId="3" fillId="0" borderId="0" applyFont="0" applyFill="0" applyBorder="0" applyAlignment="0" applyProtection="0"/>
    <xf numFmtId="0" fontId="3" fillId="0" borderId="0"/>
  </cellStyleXfs>
  <cellXfs count="54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6" fillId="0" borderId="0" xfId="0" applyFont="1"/>
    <xf numFmtId="0" fontId="7" fillId="0" borderId="25" xfId="0" applyFont="1" applyBorder="1"/>
    <xf numFmtId="0" fontId="8" fillId="0" borderId="26" xfId="0" applyFont="1" applyBorder="1" applyAlignment="1">
      <alignment horizontal="centerContinuous"/>
    </xf>
    <xf numFmtId="0" fontId="7" fillId="0" borderId="2" xfId="0" applyFont="1" applyBorder="1" applyAlignment="1">
      <alignment horizontal="right"/>
    </xf>
    <xf numFmtId="0" fontId="6" fillId="0" borderId="26" xfId="0" applyFont="1" applyBorder="1"/>
    <xf numFmtId="0" fontId="7" fillId="0" borderId="19" xfId="0" applyFont="1" applyBorder="1" applyAlignment="1">
      <alignment horizontal="right"/>
    </xf>
    <xf numFmtId="0" fontId="9" fillId="0" borderId="27" xfId="0" applyFont="1" applyBorder="1"/>
    <xf numFmtId="0" fontId="9" fillId="0" borderId="25" xfId="0" applyFont="1" applyBorder="1"/>
    <xf numFmtId="0" fontId="7" fillId="0" borderId="26" xfId="0" applyFont="1" applyBorder="1" applyAlignment="1">
      <alignment horizontal="centerContinuous" wrapText="1"/>
    </xf>
    <xf numFmtId="0" fontId="9" fillId="0" borderId="1" xfId="0" applyFont="1" applyBorder="1"/>
    <xf numFmtId="0" fontId="9" fillId="0" borderId="26" xfId="0" applyFont="1" applyBorder="1"/>
    <xf numFmtId="0" fontId="9" fillId="0" borderId="3" xfId="0" applyFont="1" applyBorder="1"/>
    <xf numFmtId="0" fontId="7" fillId="0" borderId="19" xfId="0" applyFont="1" applyBorder="1" applyAlignment="1">
      <alignment horizontal="center"/>
    </xf>
    <xf numFmtId="0" fontId="7" fillId="0" borderId="3" xfId="0" applyFont="1" applyBorder="1" applyAlignment="1">
      <alignment horizontal="center"/>
    </xf>
    <xf numFmtId="0" fontId="0" fillId="0" borderId="0" xfId="0" applyAlignment="1">
      <alignment horizontal="right"/>
    </xf>
    <xf numFmtId="0" fontId="5" fillId="0" borderId="0" xfId="0" applyFont="1"/>
    <xf numFmtId="0" fontId="7" fillId="0" borderId="28" xfId="0" applyFont="1" applyBorder="1" applyAlignment="1">
      <alignment horizontal="center"/>
    </xf>
    <xf numFmtId="0" fontId="7" fillId="0" borderId="27" xfId="0" applyFont="1" applyBorder="1" applyAlignment="1">
      <alignment horizontal="centerContinuous"/>
    </xf>
    <xf numFmtId="0" fontId="7" fillId="0" borderId="29" xfId="0" applyFont="1" applyBorder="1" applyAlignment="1">
      <alignment horizontal="centerContinuous"/>
    </xf>
    <xf numFmtId="0" fontId="7" fillId="0" borderId="25" xfId="0" applyFont="1" applyBorder="1" applyAlignment="1">
      <alignment horizontal="centerContinuous"/>
    </xf>
    <xf numFmtId="0" fontId="7" fillId="0" borderId="0" xfId="0" applyFont="1"/>
    <xf numFmtId="0" fontId="10" fillId="0" borderId="0" xfId="0" applyFont="1"/>
    <xf numFmtId="0" fontId="7" fillId="0" borderId="27" xfId="0" applyFont="1" applyBorder="1"/>
    <xf numFmtId="0" fontId="7" fillId="0" borderId="26" xfId="0" applyFont="1" applyBorder="1"/>
    <xf numFmtId="0" fontId="7" fillId="0" borderId="24" xfId="0" applyFont="1" applyBorder="1" applyAlignment="1">
      <alignment horizontal="center" wrapText="1"/>
    </xf>
    <xf numFmtId="0" fontId="5" fillId="0" borderId="30" xfId="0" applyFont="1" applyBorder="1"/>
    <xf numFmtId="0" fontId="5" fillId="0" borderId="31" xfId="0" applyFont="1" applyBorder="1"/>
    <xf numFmtId="0" fontId="5" fillId="0" borderId="32" xfId="0" applyFont="1" applyBorder="1"/>
    <xf numFmtId="0" fontId="8" fillId="0" borderId="0" xfId="0" applyFont="1" applyAlignment="1">
      <alignment horizontal="centerContinuous"/>
    </xf>
    <xf numFmtId="0" fontId="5" fillId="0" borderId="0" xfId="0" applyFont="1" applyAlignment="1">
      <alignment horizontal="centerContinuous"/>
    </xf>
    <xf numFmtId="0" fontId="5" fillId="0" borderId="20" xfId="0" applyFont="1" applyBorder="1"/>
    <xf numFmtId="0" fontId="5" fillId="0" borderId="19" xfId="0" applyFont="1" applyBorder="1"/>
    <xf numFmtId="0" fontId="5" fillId="0" borderId="3" xfId="0" applyFont="1" applyBorder="1"/>
    <xf numFmtId="0" fontId="5" fillId="0" borderId="29" xfId="0" applyFont="1" applyBorder="1" applyAlignment="1">
      <alignment horizontal="centerContinuous"/>
    </xf>
    <xf numFmtId="0" fontId="5" fillId="0" borderId="25" xfId="0" applyFont="1" applyBorder="1" applyAlignment="1">
      <alignment horizontal="centerContinuous"/>
    </xf>
    <xf numFmtId="0" fontId="5" fillId="0" borderId="29" xfId="0" applyFont="1" applyBorder="1"/>
    <xf numFmtId="0" fontId="5" fillId="0" borderId="26" xfId="0" applyFont="1" applyBorder="1"/>
    <xf numFmtId="0" fontId="5" fillId="0" borderId="33" xfId="0" applyFont="1" applyBorder="1"/>
    <xf numFmtId="0" fontId="5" fillId="0" borderId="34" xfId="0" applyFont="1" applyBorder="1"/>
    <xf numFmtId="0" fontId="5" fillId="0" borderId="35" xfId="0" applyFont="1" applyBorder="1"/>
    <xf numFmtId="0" fontId="5" fillId="0" borderId="36" xfId="0" applyFont="1" applyBorder="1"/>
    <xf numFmtId="0" fontId="5" fillId="0" borderId="37" xfId="0" applyFont="1" applyBorder="1"/>
    <xf numFmtId="0" fontId="5" fillId="0" borderId="38" xfId="0" applyFont="1" applyBorder="1"/>
    <xf numFmtId="0" fontId="5" fillId="0" borderId="39" xfId="0" applyFont="1" applyBorder="1"/>
    <xf numFmtId="0" fontId="5" fillId="0" borderId="40" xfId="0" applyFont="1" applyBorder="1"/>
    <xf numFmtId="0" fontId="5" fillId="0" borderId="41" xfId="0" applyFont="1" applyBorder="1"/>
    <xf numFmtId="0" fontId="7" fillId="0" borderId="29" xfId="0" applyFont="1" applyBorder="1"/>
    <xf numFmtId="0" fontId="7" fillId="0" borderId="1" xfId="0" applyFont="1" applyBorder="1" applyAlignment="1">
      <alignment horizontal="center"/>
    </xf>
    <xf numFmtId="0" fontId="7" fillId="0" borderId="1" xfId="0" applyFont="1" applyBorder="1"/>
    <xf numFmtId="0" fontId="7" fillId="0" borderId="0" xfId="0" applyFont="1" applyAlignment="1">
      <alignment horizontal="right"/>
    </xf>
    <xf numFmtId="0" fontId="7" fillId="0" borderId="42" xfId="0" applyFont="1" applyBorder="1" applyAlignment="1">
      <alignment horizontal="center"/>
    </xf>
    <xf numFmtId="0" fontId="7" fillId="0" borderId="24" xfId="0" applyFont="1" applyBorder="1" applyAlignment="1">
      <alignment horizontal="center"/>
    </xf>
    <xf numFmtId="0" fontId="5" fillId="0" borderId="25" xfId="0" applyFont="1" applyBorder="1"/>
    <xf numFmtId="0" fontId="7" fillId="0" borderId="3" xfId="0" applyFont="1" applyBorder="1"/>
    <xf numFmtId="0" fontId="7" fillId="0" borderId="27"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7" fillId="0" borderId="30" xfId="0" applyFont="1" applyBorder="1"/>
    <xf numFmtId="0" fontId="7" fillId="0" borderId="31" xfId="0" applyFont="1" applyBorder="1"/>
    <xf numFmtId="0" fontId="7" fillId="0" borderId="32" xfId="0" applyFont="1" applyBorder="1"/>
    <xf numFmtId="0" fontId="7" fillId="0" borderId="38" xfId="0" applyFont="1" applyBorder="1"/>
    <xf numFmtId="0" fontId="7" fillId="0" borderId="40" xfId="0" applyFont="1" applyBorder="1"/>
    <xf numFmtId="0" fontId="7" fillId="0" borderId="41" xfId="0" applyFont="1" applyBorder="1"/>
    <xf numFmtId="0" fontId="13" fillId="0" borderId="0" xfId="4" applyFont="1" applyAlignment="1">
      <alignment horizontal="centerContinuous"/>
    </xf>
    <xf numFmtId="0" fontId="14" fillId="0" borderId="0" xfId="4" applyFont="1"/>
    <xf numFmtId="0" fontId="15" fillId="0" borderId="0" xfId="4" applyFont="1" applyAlignment="1">
      <alignment horizontal="centerContinuous"/>
    </xf>
    <xf numFmtId="0" fontId="14" fillId="0" borderId="0" xfId="4" applyFont="1" applyAlignment="1">
      <alignment horizontal="centerContinuous"/>
    </xf>
    <xf numFmtId="0" fontId="16" fillId="0" borderId="0" xfId="4" applyFont="1" applyAlignment="1">
      <alignment horizontal="centerContinuous"/>
    </xf>
    <xf numFmtId="0" fontId="7" fillId="0" borderId="43" xfId="4" applyFont="1" applyBorder="1" applyAlignment="1">
      <alignment horizontal="center"/>
    </xf>
    <xf numFmtId="0" fontId="17" fillId="0" borderId="0" xfId="4" applyFont="1"/>
    <xf numFmtId="0" fontId="7" fillId="0" borderId="44" xfId="4" applyFont="1" applyBorder="1"/>
    <xf numFmtId="0" fontId="7" fillId="0" borderId="44" xfId="4" applyFont="1" applyBorder="1" applyAlignment="1">
      <alignment horizontal="center"/>
    </xf>
    <xf numFmtId="0" fontId="14" fillId="0" borderId="43" xfId="4" applyFont="1" applyBorder="1"/>
    <xf numFmtId="0" fontId="14" fillId="0" borderId="45" xfId="4" applyFont="1" applyBorder="1"/>
    <xf numFmtId="0" fontId="14" fillId="0" borderId="44" xfId="4" applyFont="1" applyBorder="1"/>
    <xf numFmtId="0" fontId="3" fillId="0" borderId="0" xfId="5"/>
    <xf numFmtId="0" fontId="2" fillId="0" borderId="0" xfId="5" applyFont="1" applyAlignment="1">
      <alignment horizontal="centerContinuous"/>
    </xf>
    <xf numFmtId="0" fontId="3" fillId="0" borderId="0" xfId="5" applyAlignment="1">
      <alignment horizontal="centerContinuous"/>
    </xf>
    <xf numFmtId="0" fontId="5" fillId="0" borderId="46" xfId="5" applyFont="1" applyBorder="1" applyAlignment="1">
      <alignment horizontal="centerContinuous"/>
    </xf>
    <xf numFmtId="0" fontId="5" fillId="0" borderId="47" xfId="5" applyFont="1" applyBorder="1" applyAlignment="1">
      <alignment horizontal="centerContinuous"/>
    </xf>
    <xf numFmtId="0" fontId="5" fillId="0" borderId="37" xfId="5" applyFont="1" applyBorder="1" applyAlignment="1">
      <alignment horizontal="centerContinuous"/>
    </xf>
    <xf numFmtId="0" fontId="5" fillId="0" borderId="37" xfId="5" applyFont="1" applyBorder="1" applyAlignment="1">
      <alignment horizontal="center"/>
    </xf>
    <xf numFmtId="0" fontId="6" fillId="0" borderId="0" xfId="5" applyFont="1"/>
    <xf numFmtId="0" fontId="6" fillId="0" borderId="46" xfId="5" applyFont="1" applyBorder="1"/>
    <xf numFmtId="0" fontId="6" fillId="0" borderId="47" xfId="5" applyFont="1" applyBorder="1"/>
    <xf numFmtId="0" fontId="5" fillId="0" borderId="47" xfId="5" applyFont="1" applyBorder="1"/>
    <xf numFmtId="0" fontId="5" fillId="0" borderId="47" xfId="5" applyFont="1" applyBorder="1" applyAlignment="1">
      <alignment horizontal="center"/>
    </xf>
    <xf numFmtId="0" fontId="6" fillId="0" borderId="37" xfId="5" applyFont="1" applyBorder="1"/>
    <xf numFmtId="0" fontId="6" fillId="0" borderId="48" xfId="5" applyFont="1" applyBorder="1"/>
    <xf numFmtId="0" fontId="6" fillId="0" borderId="0" xfId="5" applyFont="1" applyAlignment="1">
      <alignment horizontal="center"/>
    </xf>
    <xf numFmtId="0" fontId="6" fillId="0" borderId="49" xfId="5" applyFont="1" applyBorder="1"/>
    <xf numFmtId="0" fontId="9" fillId="0" borderId="48" xfId="5" applyFont="1" applyBorder="1"/>
    <xf numFmtId="0" fontId="9" fillId="0" borderId="0" xfId="5" applyFont="1"/>
    <xf numFmtId="0" fontId="9" fillId="0" borderId="49" xfId="5" applyFont="1" applyBorder="1"/>
    <xf numFmtId="0" fontId="9" fillId="0" borderId="49" xfId="5" applyFont="1" applyBorder="1" applyAlignment="1">
      <alignment horizontal="center"/>
    </xf>
    <xf numFmtId="0" fontId="20" fillId="0" borderId="0" xfId="5" applyFont="1"/>
    <xf numFmtId="0" fontId="21" fillId="0" borderId="0" xfId="5" applyFont="1"/>
    <xf numFmtId="0" fontId="9" fillId="0" borderId="50" xfId="5" applyFont="1" applyBorder="1"/>
    <xf numFmtId="0" fontId="9" fillId="0" borderId="12" xfId="5" applyFont="1" applyBorder="1"/>
    <xf numFmtId="0" fontId="9" fillId="0" borderId="51" xfId="5" applyFont="1" applyBorder="1"/>
    <xf numFmtId="0" fontId="9" fillId="0" borderId="51" xfId="5" applyFont="1" applyBorder="1" applyAlignment="1">
      <alignment horizontal="center"/>
    </xf>
    <xf numFmtId="0" fontId="6" fillId="0" borderId="37" xfId="5" applyFont="1" applyBorder="1" applyAlignment="1">
      <alignment horizontal="center"/>
    </xf>
    <xf numFmtId="0" fontId="6" fillId="0" borderId="52" xfId="5" applyFont="1" applyBorder="1"/>
    <xf numFmtId="0" fontId="6" fillId="0" borderId="6" xfId="5" applyFont="1" applyBorder="1"/>
    <xf numFmtId="0" fontId="6" fillId="0" borderId="53" xfId="5" applyFont="1" applyBorder="1"/>
    <xf numFmtId="0" fontId="6" fillId="0" borderId="53" xfId="5" applyFont="1" applyBorder="1" applyAlignment="1">
      <alignment horizontal="center"/>
    </xf>
    <xf numFmtId="0" fontId="9" fillId="0" borderId="46" xfId="5" applyFont="1" applyBorder="1"/>
    <xf numFmtId="0" fontId="9" fillId="0" borderId="47" xfId="5" applyFont="1" applyBorder="1"/>
    <xf numFmtId="0" fontId="9" fillId="0" borderId="37" xfId="5" applyFont="1" applyBorder="1"/>
    <xf numFmtId="0" fontId="9" fillId="0" borderId="37" xfId="5" applyFont="1" applyBorder="1" applyAlignment="1">
      <alignment horizontal="center"/>
    </xf>
    <xf numFmtId="0" fontId="5" fillId="0" borderId="47" xfId="5" quotePrefix="1" applyFont="1" applyBorder="1" applyAlignment="1">
      <alignment horizontal="center"/>
    </xf>
    <xf numFmtId="0" fontId="10" fillId="0" borderId="0" xfId="5" applyFont="1"/>
    <xf numFmtId="0" fontId="9" fillId="0" borderId="17" xfId="5" applyFont="1" applyBorder="1"/>
    <xf numFmtId="0" fontId="9" fillId="0" borderId="17" xfId="5" applyFont="1" applyBorder="1" applyAlignment="1">
      <alignment horizontal="center"/>
    </xf>
    <xf numFmtId="0" fontId="9" fillId="0" borderId="49" xfId="5" quotePrefix="1" applyFont="1" applyBorder="1" applyAlignment="1">
      <alignment horizontal="center"/>
    </xf>
    <xf numFmtId="0" fontId="9" fillId="0" borderId="17" xfId="5" quotePrefix="1" applyFont="1" applyBorder="1" applyAlignment="1">
      <alignment horizontal="center"/>
    </xf>
    <xf numFmtId="0" fontId="9" fillId="0" borderId="37" xfId="5" quotePrefix="1" applyFont="1" applyBorder="1" applyAlignment="1">
      <alignment horizontal="center"/>
    </xf>
    <xf numFmtId="0" fontId="9" fillId="0" borderId="0" xfId="5" applyFont="1" applyAlignment="1">
      <alignment horizontal="center"/>
    </xf>
    <xf numFmtId="0" fontId="19" fillId="0" borderId="0" xfId="6" applyFont="1" applyAlignment="1">
      <alignment horizontal="centerContinuous"/>
    </xf>
    <xf numFmtId="0" fontId="3" fillId="0" borderId="0" xfId="6"/>
    <xf numFmtId="0" fontId="3" fillId="0" borderId="0" xfId="6" applyAlignment="1">
      <alignment horizontal="centerContinuous"/>
    </xf>
    <xf numFmtId="0" fontId="3" fillId="0" borderId="0" xfId="6" applyAlignment="1">
      <alignment horizontal="left"/>
    </xf>
    <xf numFmtId="0" fontId="23" fillId="0" borderId="0" xfId="6" applyFont="1" applyAlignment="1">
      <alignment horizontal="centerContinuous"/>
    </xf>
    <xf numFmtId="0" fontId="24" fillId="0" borderId="0" xfId="6" applyFont="1"/>
    <xf numFmtId="0" fontId="21" fillId="0" borderId="0" xfId="6" applyFont="1"/>
    <xf numFmtId="0" fontId="25" fillId="0" borderId="0" xfId="6" applyFont="1"/>
    <xf numFmtId="0" fontId="5" fillId="0" borderId="0" xfId="6" applyFont="1"/>
    <xf numFmtId="0" fontId="25" fillId="0" borderId="12" xfId="6" applyFont="1" applyBorder="1"/>
    <xf numFmtId="0" fontId="25" fillId="0" borderId="0" xfId="6" applyFont="1" applyAlignment="1">
      <alignment horizontal="right"/>
    </xf>
    <xf numFmtId="0" fontId="25" fillId="0" borderId="12" xfId="6" applyFont="1" applyBorder="1" applyAlignment="1">
      <alignment horizontal="right"/>
    </xf>
    <xf numFmtId="0" fontId="25" fillId="0" borderId="31" xfId="6" applyFont="1" applyBorder="1" applyAlignment="1">
      <alignment horizontal="centerContinuous"/>
    </xf>
    <xf numFmtId="0" fontId="25" fillId="0" borderId="37" xfId="6" applyFont="1" applyBorder="1" applyAlignment="1">
      <alignment horizontal="centerContinuous"/>
    </xf>
    <xf numFmtId="0" fontId="25" fillId="0" borderId="46" xfId="6" applyFont="1" applyBorder="1" applyAlignment="1">
      <alignment horizontal="centerContinuous"/>
    </xf>
    <xf numFmtId="0" fontId="25" fillId="0" borderId="37" xfId="6" applyFont="1" applyBorder="1"/>
    <xf numFmtId="0" fontId="25" fillId="0" borderId="46" xfId="6" applyFont="1" applyBorder="1"/>
    <xf numFmtId="0" fontId="25" fillId="0" borderId="46" xfId="6" applyFont="1" applyBorder="1" applyAlignment="1">
      <alignment horizontal="left"/>
    </xf>
    <xf numFmtId="0" fontId="25" fillId="0" borderId="37" xfId="6" applyFont="1" applyBorder="1" applyAlignment="1">
      <alignment horizontal="left"/>
    </xf>
    <xf numFmtId="0" fontId="25" fillId="0" borderId="31" xfId="6" applyFont="1" applyBorder="1" applyAlignment="1">
      <alignment horizontal="left"/>
    </xf>
    <xf numFmtId="0" fontId="25" fillId="0" borderId="51" xfId="6" applyFont="1" applyBorder="1"/>
    <xf numFmtId="0" fontId="25" fillId="0" borderId="0" xfId="6" applyFont="1" applyAlignment="1">
      <alignment horizontal="left"/>
    </xf>
    <xf numFmtId="0" fontId="25" fillId="0" borderId="46" xfId="6" applyFont="1" applyBorder="1" applyAlignment="1">
      <alignment horizontal="center"/>
    </xf>
    <xf numFmtId="0" fontId="25" fillId="0" borderId="37" xfId="6" applyFont="1" applyBorder="1" applyAlignment="1">
      <alignment horizontal="center"/>
    </xf>
    <xf numFmtId="0" fontId="25" fillId="0" borderId="51" xfId="6" applyFont="1" applyBorder="1" applyAlignment="1">
      <alignment horizontal="centerContinuous"/>
    </xf>
    <xf numFmtId="0" fontId="25" fillId="0" borderId="0" xfId="6" applyFont="1" applyAlignment="1">
      <alignment horizontal="centerContinuous"/>
    </xf>
    <xf numFmtId="0" fontId="26" fillId="0" borderId="0" xfId="6" applyFont="1" applyAlignment="1">
      <alignment horizontal="left"/>
    </xf>
    <xf numFmtId="0" fontId="5" fillId="0" borderId="0" xfId="6" applyFont="1" applyAlignment="1">
      <alignment horizontal="right"/>
    </xf>
    <xf numFmtId="0" fontId="7" fillId="0" borderId="0" xfId="6" applyFont="1" applyAlignment="1">
      <alignment horizontal="left"/>
    </xf>
    <xf numFmtId="0" fontId="5" fillId="0" borderId="0" xfId="6" applyFont="1" applyAlignment="1">
      <alignment horizontal="centerContinuous" wrapText="1"/>
    </xf>
    <xf numFmtId="0" fontId="9" fillId="0" borderId="0" xfId="6" applyFont="1" applyAlignment="1">
      <alignment horizontal="left"/>
    </xf>
    <xf numFmtId="0" fontId="11" fillId="0" borderId="0" xfId="0" applyFont="1"/>
    <xf numFmtId="0" fontId="7" fillId="0" borderId="28" xfId="0" applyFont="1" applyBorder="1"/>
    <xf numFmtId="0" fontId="7" fillId="0" borderId="42" xfId="0" applyFont="1" applyBorder="1"/>
    <xf numFmtId="0" fontId="7" fillId="0" borderId="24" xfId="0" applyFont="1" applyBorder="1"/>
    <xf numFmtId="0" fontId="0" fillId="0" borderId="30" xfId="0" applyBorder="1"/>
    <xf numFmtId="0" fontId="0" fillId="0" borderId="31" xfId="0" applyBorder="1"/>
    <xf numFmtId="0" fontId="0" fillId="0" borderId="32" xfId="0" applyBorder="1"/>
    <xf numFmtId="0" fontId="9" fillId="0" borderId="0" xfId="0" applyFont="1"/>
    <xf numFmtId="0" fontId="9" fillId="0" borderId="26" xfId="0" applyFont="1" applyBorder="1" applyAlignment="1">
      <alignment horizontal="centerContinuous"/>
    </xf>
    <xf numFmtId="0" fontId="7" fillId="0" borderId="2" xfId="0" applyFont="1" applyBorder="1"/>
    <xf numFmtId="0" fontId="9" fillId="0" borderId="25" xfId="0" applyFont="1" applyBorder="1" applyAlignment="1">
      <alignment horizontal="centerContinuous"/>
    </xf>
    <xf numFmtId="0" fontId="9" fillId="0" borderId="27" xfId="0" applyFont="1" applyBorder="1" applyAlignment="1">
      <alignment horizontal="centerContinuous"/>
    </xf>
    <xf numFmtId="0" fontId="9" fillId="0" borderId="54" xfId="0" applyFont="1" applyBorder="1"/>
    <xf numFmtId="0" fontId="9" fillId="0" borderId="55" xfId="0" applyFont="1" applyBorder="1"/>
    <xf numFmtId="0" fontId="9" fillId="0" borderId="11" xfId="0" applyFont="1" applyBorder="1" applyAlignment="1">
      <alignment horizontal="centerContinuous"/>
    </xf>
    <xf numFmtId="0" fontId="9" fillId="0" borderId="10" xfId="0" applyFont="1" applyBorder="1" applyAlignment="1">
      <alignment horizontal="centerContinuous"/>
    </xf>
    <xf numFmtId="0" fontId="9" fillId="0" borderId="16" xfId="0" applyFont="1" applyBorder="1"/>
    <xf numFmtId="0" fontId="9" fillId="0" borderId="17" xfId="0" applyFont="1" applyBorder="1"/>
    <xf numFmtId="0" fontId="9" fillId="0" borderId="4" xfId="0" applyFont="1" applyBorder="1"/>
    <xf numFmtId="0" fontId="9" fillId="0" borderId="5" xfId="0" applyFont="1" applyBorder="1"/>
    <xf numFmtId="0" fontId="9" fillId="0" borderId="4" xfId="0" applyFont="1" applyBorder="1" applyAlignment="1">
      <alignment horizontal="right"/>
    </xf>
    <xf numFmtId="0" fontId="9" fillId="0" borderId="7" xfId="0" applyFont="1" applyBorder="1"/>
    <xf numFmtId="0" fontId="9" fillId="0" borderId="8" xfId="0" applyFont="1" applyBorder="1"/>
    <xf numFmtId="0" fontId="9" fillId="0" borderId="10" xfId="0" applyFont="1" applyBorder="1"/>
    <xf numFmtId="0" fontId="9" fillId="0" borderId="11" xfId="0" applyFont="1" applyBorder="1"/>
    <xf numFmtId="0" fontId="9" fillId="0" borderId="10" xfId="0" applyFont="1" applyBorder="1" applyAlignment="1">
      <alignment horizontal="right"/>
    </xf>
    <xf numFmtId="0" fontId="9" fillId="0" borderId="13" xfId="0" applyFont="1" applyBorder="1"/>
    <xf numFmtId="0" fontId="9" fillId="0" borderId="14" xfId="0" applyFont="1" applyBorder="1"/>
    <xf numFmtId="0" fontId="9" fillId="0" borderId="2" xfId="0" applyFont="1" applyBorder="1"/>
    <xf numFmtId="0" fontId="9" fillId="0" borderId="1" xfId="0" applyFont="1" applyBorder="1" applyAlignment="1">
      <alignment horizontal="right"/>
    </xf>
    <xf numFmtId="0" fontId="9" fillId="0" borderId="19" xfId="0" applyFont="1" applyBorder="1"/>
    <xf numFmtId="0" fontId="9" fillId="0" borderId="3" xfId="0" applyFont="1" applyBorder="1" applyAlignment="1">
      <alignment horizontal="right"/>
    </xf>
    <xf numFmtId="0" fontId="9" fillId="0" borderId="21" xfId="0" applyFont="1" applyBorder="1"/>
    <xf numFmtId="0" fontId="9" fillId="0" borderId="22" xfId="0" applyFont="1" applyBorder="1"/>
    <xf numFmtId="0" fontId="4" fillId="0" borderId="0" xfId="0" applyFont="1" applyAlignment="1">
      <alignment horizontal="centerContinuous"/>
    </xf>
    <xf numFmtId="0" fontId="9" fillId="0" borderId="0" xfId="0" applyFont="1" applyAlignment="1">
      <alignment horizontal="centerContinuous"/>
    </xf>
    <xf numFmtId="0" fontId="28" fillId="0" borderId="0" xfId="0" applyFont="1" applyAlignment="1">
      <alignment horizontal="left"/>
    </xf>
    <xf numFmtId="0" fontId="7" fillId="0" borderId="27" xfId="0" applyFont="1" applyBorder="1" applyAlignment="1">
      <alignment horizontal="centerContinuous" wrapText="1"/>
    </xf>
    <xf numFmtId="0" fontId="7" fillId="0" borderId="33" xfId="0" applyFont="1" applyBorder="1" applyAlignment="1">
      <alignment horizontal="center"/>
    </xf>
    <xf numFmtId="0" fontId="7" fillId="0" borderId="31" xfId="0" applyFont="1" applyBorder="1" applyAlignment="1">
      <alignment horizontal="center"/>
    </xf>
    <xf numFmtId="0" fontId="7" fillId="0" borderId="0" xfId="0" applyFont="1" applyAlignment="1">
      <alignment horizontal="centerContinuous"/>
    </xf>
    <xf numFmtId="0" fontId="17" fillId="0" borderId="0" xfId="0" applyFont="1"/>
    <xf numFmtId="0" fontId="18" fillId="0" borderId="0" xfId="0" applyFont="1"/>
    <xf numFmtId="0" fontId="31" fillId="0" borderId="0" xfId="0" applyFont="1"/>
    <xf numFmtId="0" fontId="32" fillId="0" borderId="0" xfId="5" applyFont="1" applyAlignment="1">
      <alignment horizontal="centerContinuous"/>
    </xf>
    <xf numFmtId="0" fontId="33" fillId="0" borderId="0" xfId="6" applyFont="1" applyAlignment="1">
      <alignment horizontal="centerContinuous"/>
    </xf>
    <xf numFmtId="164" fontId="9" fillId="0" borderId="49" xfId="2" applyFont="1" applyBorder="1" applyAlignment="1">
      <alignment horizontal="center"/>
    </xf>
    <xf numFmtId="4" fontId="9" fillId="0" borderId="37" xfId="5" applyNumberFormat="1" applyFont="1" applyBorder="1" applyAlignment="1">
      <alignment horizontal="right"/>
    </xf>
    <xf numFmtId="4" fontId="9" fillId="0" borderId="37" xfId="5" quotePrefix="1" applyNumberFormat="1" applyFont="1" applyBorder="1" applyAlignment="1">
      <alignment horizontal="right"/>
    </xf>
    <xf numFmtId="0" fontId="9" fillId="0" borderId="8" xfId="5" applyFont="1" applyBorder="1" applyAlignment="1">
      <alignment horizontal="center"/>
    </xf>
    <xf numFmtId="0" fontId="9" fillId="0" borderId="52" xfId="5" quotePrefix="1" applyFont="1" applyBorder="1" applyAlignment="1">
      <alignment horizontal="center"/>
    </xf>
    <xf numFmtId="0" fontId="5" fillId="0" borderId="0" xfId="3" applyFont="1" applyAlignment="1">
      <alignment horizontal="left"/>
    </xf>
    <xf numFmtId="0" fontId="0" fillId="0" borderId="56" xfId="0" applyBorder="1"/>
    <xf numFmtId="0" fontId="0" fillId="0" borderId="57" xfId="0" applyBorder="1"/>
    <xf numFmtId="0" fontId="0" fillId="0" borderId="12" xfId="0" applyBorder="1"/>
    <xf numFmtId="0" fontId="25" fillId="0" borderId="0" xfId="3" applyFont="1" applyAlignment="1">
      <alignment horizontal="left"/>
    </xf>
    <xf numFmtId="0" fontId="21" fillId="0" borderId="0" xfId="0" applyFont="1"/>
    <xf numFmtId="0" fontId="30" fillId="0" borderId="27" xfId="0" applyFont="1" applyBorder="1"/>
    <xf numFmtId="0" fontId="30" fillId="0" borderId="29" xfId="0" applyFont="1" applyBorder="1"/>
    <xf numFmtId="0" fontId="13" fillId="0" borderId="56" xfId="0" applyFont="1" applyBorder="1"/>
    <xf numFmtId="0" fontId="13" fillId="0" borderId="57" xfId="0" applyFont="1" applyBorder="1"/>
    <xf numFmtId="0" fontId="13" fillId="0" borderId="10" xfId="0" applyFont="1" applyBorder="1"/>
    <xf numFmtId="0" fontId="13" fillId="0" borderId="12" xfId="0" applyFont="1" applyBorder="1"/>
    <xf numFmtId="0" fontId="13" fillId="0" borderId="11" xfId="0" applyFont="1" applyBorder="1"/>
    <xf numFmtId="0" fontId="30" fillId="0" borderId="1" xfId="0" applyFont="1" applyBorder="1"/>
    <xf numFmtId="0" fontId="13" fillId="0" borderId="0" xfId="0" applyFont="1"/>
    <xf numFmtId="0" fontId="17" fillId="0" borderId="1" xfId="0" applyFont="1" applyBorder="1"/>
    <xf numFmtId="0" fontId="17" fillId="0" borderId="12" xfId="0" applyFont="1" applyBorder="1"/>
    <xf numFmtId="0" fontId="17" fillId="0" borderId="2" xfId="0" applyFont="1" applyBorder="1"/>
    <xf numFmtId="0" fontId="17" fillId="0" borderId="10" xfId="0" applyFont="1" applyBorder="1"/>
    <xf numFmtId="0" fontId="17" fillId="0" borderId="58" xfId="0" applyFont="1" applyBorder="1"/>
    <xf numFmtId="0" fontId="17" fillId="0" borderId="47" xfId="0" applyFont="1" applyBorder="1"/>
    <xf numFmtId="0" fontId="17" fillId="0" borderId="3" xfId="0" applyFont="1" applyBorder="1"/>
    <xf numFmtId="0" fontId="17" fillId="0" borderId="20" xfId="0" applyFont="1" applyBorder="1"/>
    <xf numFmtId="0" fontId="17" fillId="0" borderId="59" xfId="0" applyFont="1" applyBorder="1"/>
    <xf numFmtId="0" fontId="17" fillId="0" borderId="19" xfId="0" applyFont="1" applyBorder="1"/>
    <xf numFmtId="0" fontId="35" fillId="0" borderId="1" xfId="0" applyFont="1" applyBorder="1"/>
    <xf numFmtId="0" fontId="17" fillId="0" borderId="0" xfId="0" applyFont="1" applyAlignment="1">
      <alignment horizontal="center"/>
    </xf>
    <xf numFmtId="0" fontId="17" fillId="0" borderId="27" xfId="0" applyFont="1" applyBorder="1"/>
    <xf numFmtId="0" fontId="17" fillId="0" borderId="29" xfId="0" applyFont="1" applyBorder="1"/>
    <xf numFmtId="0" fontId="17" fillId="0" borderId="25" xfId="0" applyFont="1" applyBorder="1"/>
    <xf numFmtId="0" fontId="35" fillId="0" borderId="0" xfId="0" applyFont="1" applyAlignment="1">
      <alignment horizontal="center"/>
    </xf>
    <xf numFmtId="0" fontId="36" fillId="0" borderId="0" xfId="4" applyFont="1" applyAlignment="1">
      <alignment horizontal="centerContinuous" wrapText="1"/>
    </xf>
    <xf numFmtId="0" fontId="37" fillId="0" borderId="0" xfId="4" applyFont="1" applyAlignment="1">
      <alignment horizontal="centerContinuous" wrapText="1"/>
    </xf>
    <xf numFmtId="0" fontId="38" fillId="0" borderId="0" xfId="0" applyFont="1" applyAlignment="1">
      <alignment horizontal="center"/>
    </xf>
    <xf numFmtId="0" fontId="7" fillId="0" borderId="0" xfId="0" applyFont="1" applyAlignment="1">
      <alignment horizontal="center"/>
    </xf>
    <xf numFmtId="0" fontId="5" fillId="0" borderId="46" xfId="5" applyFont="1" applyBorder="1" applyAlignment="1">
      <alignment horizontal="center"/>
    </xf>
    <xf numFmtId="166" fontId="25" fillId="0" borderId="31" xfId="6" applyNumberFormat="1" applyFont="1" applyBorder="1" applyAlignment="1">
      <alignment horizontal="right"/>
    </xf>
    <xf numFmtId="0" fontId="0" fillId="0" borderId="0" xfId="0" applyAlignment="1">
      <alignment wrapText="1"/>
    </xf>
    <xf numFmtId="0" fontId="30" fillId="0" borderId="0" xfId="6" applyFont="1" applyAlignment="1">
      <alignment horizontal="left" wrapText="1"/>
    </xf>
    <xf numFmtId="3" fontId="41" fillId="0" borderId="37" xfId="5" quotePrefix="1" applyNumberFormat="1" applyFont="1" applyBorder="1" applyAlignment="1">
      <alignment horizontal="center"/>
    </xf>
    <xf numFmtId="167" fontId="9" fillId="0" borderId="48" xfId="5" applyNumberFormat="1" applyFont="1" applyBorder="1" applyAlignment="1">
      <alignment horizontal="center"/>
    </xf>
    <xf numFmtId="167" fontId="9" fillId="0" borderId="17" xfId="5" applyNumberFormat="1" applyFont="1" applyBorder="1" applyAlignment="1">
      <alignment horizontal="center"/>
    </xf>
    <xf numFmtId="167" fontId="9" fillId="0" borderId="17" xfId="5" applyNumberFormat="1" applyFont="1" applyBorder="1"/>
    <xf numFmtId="167" fontId="9" fillId="0" borderId="48" xfId="5" applyNumberFormat="1" applyFont="1" applyBorder="1"/>
    <xf numFmtId="167" fontId="9" fillId="0" borderId="50" xfId="5" applyNumberFormat="1" applyFont="1" applyBorder="1" applyAlignment="1">
      <alignment horizontal="center"/>
    </xf>
    <xf numFmtId="167" fontId="9" fillId="0" borderId="14" xfId="5" applyNumberFormat="1" applyFont="1" applyBorder="1" applyAlignment="1">
      <alignment horizontal="center"/>
    </xf>
    <xf numFmtId="165" fontId="41" fillId="0" borderId="37" xfId="5" quotePrefix="1" applyNumberFormat="1" applyFont="1" applyBorder="1" applyAlignment="1">
      <alignment horizontal="center"/>
    </xf>
    <xf numFmtId="0" fontId="7" fillId="0" borderId="0" xfId="5" applyFont="1"/>
    <xf numFmtId="0" fontId="7" fillId="0" borderId="33" xfId="0" applyFont="1" applyBorder="1"/>
    <xf numFmtId="0" fontId="7" fillId="0" borderId="35" xfId="0" applyFont="1" applyBorder="1"/>
    <xf numFmtId="0" fontId="7" fillId="0" borderId="36" xfId="0" applyFont="1" applyBorder="1"/>
    <xf numFmtId="0" fontId="7" fillId="0" borderId="38" xfId="0" applyFont="1" applyBorder="1" applyAlignment="1">
      <alignment horizontal="left"/>
    </xf>
    <xf numFmtId="0" fontId="35" fillId="0" borderId="0" xfId="0" applyFont="1"/>
    <xf numFmtId="0" fontId="4" fillId="0" borderId="0" xfId="0" applyFont="1" applyAlignment="1">
      <alignment horizontal="centerContinuous" wrapText="1"/>
    </xf>
    <xf numFmtId="0" fontId="27" fillId="0" borderId="0" xfId="0" applyFont="1" applyAlignment="1">
      <alignment horizontal="centerContinuous" wrapText="1"/>
    </xf>
    <xf numFmtId="0" fontId="35" fillId="0" borderId="0" xfId="5" applyFont="1" applyAlignment="1">
      <alignment horizontal="center"/>
    </xf>
    <xf numFmtId="0" fontId="35" fillId="0" borderId="0" xfId="5" applyFont="1" applyAlignment="1">
      <alignment horizontal="justify" vertical="justify" wrapText="1"/>
    </xf>
    <xf numFmtId="0" fontId="37" fillId="0" borderId="0" xfId="0" applyFont="1" applyAlignment="1">
      <alignment horizontal="left" wrapText="1"/>
    </xf>
    <xf numFmtId="0" fontId="17" fillId="0" borderId="0" xfId="5" applyFont="1" applyAlignment="1">
      <alignment horizontal="left"/>
    </xf>
    <xf numFmtId="0" fontId="0" fillId="0" borderId="26" xfId="0" applyBorder="1"/>
    <xf numFmtId="0" fontId="2"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8" fillId="0" borderId="60" xfId="0" applyFont="1" applyBorder="1"/>
    <xf numFmtId="0" fontId="5" fillId="0" borderId="24" xfId="0" applyFont="1" applyBorder="1"/>
    <xf numFmtId="0" fontId="7" fillId="0" borderId="0" xfId="0" applyFont="1" applyAlignment="1">
      <alignment horizontal="left"/>
    </xf>
    <xf numFmtId="0" fontId="34" fillId="0" borderId="0" xfId="5" applyFont="1" applyAlignment="1">
      <alignment horizontal="centerContinuous" vertical="center"/>
    </xf>
    <xf numFmtId="0" fontId="22" fillId="0" borderId="0" xfId="5" applyFont="1" applyAlignment="1">
      <alignment horizontal="centerContinuous" vertical="center"/>
    </xf>
    <xf numFmtId="0" fontId="18" fillId="0" borderId="0" xfId="4" applyFont="1" applyAlignment="1">
      <alignment horizontal="center"/>
    </xf>
    <xf numFmtId="0" fontId="7" fillId="0" borderId="62" xfId="0" applyFont="1" applyBorder="1" applyAlignment="1">
      <alignment horizontal="center"/>
    </xf>
    <xf numFmtId="0" fontId="7" fillId="0" borderId="61" xfId="0" applyFont="1" applyBorder="1" applyAlignment="1">
      <alignment horizontal="center"/>
    </xf>
    <xf numFmtId="0" fontId="8" fillId="0" borderId="26" xfId="0" applyFont="1" applyBorder="1"/>
    <xf numFmtId="0" fontId="7" fillId="0" borderId="60" xfId="0" applyFont="1" applyBorder="1" applyAlignment="1">
      <alignment horizontal="center"/>
    </xf>
    <xf numFmtId="0" fontId="9" fillId="0" borderId="28" xfId="0" applyFont="1" applyBorder="1" applyAlignment="1">
      <alignment horizontal="centerContinuous"/>
    </xf>
    <xf numFmtId="0" fontId="9" fillId="0" borderId="63" xfId="0" applyFont="1" applyBorder="1" applyAlignment="1">
      <alignment horizontal="centerContinuous"/>
    </xf>
    <xf numFmtId="0" fontId="9" fillId="0" borderId="64" xfId="0" applyFont="1" applyBorder="1" applyAlignment="1">
      <alignment horizontal="right"/>
    </xf>
    <xf numFmtId="0" fontId="9" fillId="0" borderId="63" xfId="0" applyFont="1" applyBorder="1" applyAlignment="1">
      <alignment horizontal="right"/>
    </xf>
    <xf numFmtId="0" fontId="9" fillId="0" borderId="42" xfId="0" applyFont="1" applyBorder="1" applyAlignment="1">
      <alignment horizontal="right"/>
    </xf>
    <xf numFmtId="0" fontId="9" fillId="0" borderId="24" xfId="0" applyFont="1" applyBorder="1" applyAlignment="1">
      <alignment horizontal="right"/>
    </xf>
    <xf numFmtId="0" fontId="7" fillId="0" borderId="26" xfId="0" applyFont="1" applyBorder="1" applyAlignment="1">
      <alignment horizontal="right"/>
    </xf>
    <xf numFmtId="0" fontId="9" fillId="0" borderId="29" xfId="0" applyFont="1" applyBorder="1" applyAlignment="1">
      <alignment horizontal="centerContinuous"/>
    </xf>
    <xf numFmtId="0" fontId="9" fillId="0" borderId="12" xfId="0" applyFont="1" applyBorder="1" applyAlignment="1">
      <alignment horizontal="centerContinuous"/>
    </xf>
    <xf numFmtId="0" fontId="9" fillId="0" borderId="6" xfId="0" applyFont="1" applyBorder="1"/>
    <xf numFmtId="0" fontId="9" fillId="0" borderId="12" xfId="0" applyFont="1" applyBorder="1"/>
    <xf numFmtId="0" fontId="9" fillId="0" borderId="20" xfId="0" applyFont="1" applyBorder="1"/>
    <xf numFmtId="0" fontId="7" fillId="0" borderId="54" xfId="0" applyFont="1" applyBorder="1"/>
    <xf numFmtId="0" fontId="9" fillId="0" borderId="54" xfId="0" applyFont="1" applyBorder="1" applyAlignment="1">
      <alignment horizontal="centerContinuous"/>
    </xf>
    <xf numFmtId="0" fontId="9" fillId="0" borderId="13" xfId="0" applyFont="1" applyBorder="1" applyAlignment="1">
      <alignment horizontal="centerContinuous"/>
    </xf>
    <xf numFmtId="0" fontId="9" fillId="0" borderId="29" xfId="0" applyFont="1" applyBorder="1"/>
    <xf numFmtId="0" fontId="0" fillId="0" borderId="55" xfId="0" applyBorder="1"/>
    <xf numFmtId="0" fontId="7" fillId="0" borderId="42" xfId="0" applyFont="1" applyBorder="1" applyAlignment="1">
      <alignment horizontal="justify" vertical="top" wrapText="1"/>
    </xf>
    <xf numFmtId="0" fontId="0" fillId="0" borderId="24" xfId="0" applyBorder="1" applyAlignment="1">
      <alignment horizontal="justify" vertical="top" wrapText="1"/>
    </xf>
    <xf numFmtId="0" fontId="9" fillId="0" borderId="64" xfId="0" applyFont="1" applyBorder="1"/>
    <xf numFmtId="0" fontId="9" fillId="0" borderId="63" xfId="0" applyFont="1" applyBorder="1"/>
    <xf numFmtId="0" fontId="9" fillId="0" borderId="42" xfId="0" applyFont="1" applyBorder="1"/>
    <xf numFmtId="0" fontId="9" fillId="0" borderId="24" xfId="0" applyFont="1" applyBorder="1"/>
    <xf numFmtId="0" fontId="0" fillId="0" borderId="0" xfId="0" applyAlignment="1">
      <alignment horizontal="justify" vertical="center"/>
    </xf>
    <xf numFmtId="0" fontId="0" fillId="2" borderId="0" xfId="0" applyFill="1"/>
    <xf numFmtId="0" fontId="44" fillId="2" borderId="0" xfId="0" applyFont="1" applyFill="1" applyAlignment="1">
      <alignment horizontal="center" vertical="center"/>
    </xf>
    <xf numFmtId="0" fontId="44" fillId="2" borderId="0" xfId="0" applyFont="1" applyFill="1" applyAlignment="1">
      <alignment horizontal="center"/>
    </xf>
    <xf numFmtId="0" fontId="45" fillId="2" borderId="0" xfId="0" applyFont="1" applyFill="1"/>
    <xf numFmtId="0" fontId="46" fillId="2" borderId="0" xfId="0" applyFont="1" applyFill="1"/>
    <xf numFmtId="0" fontId="45" fillId="2" borderId="0" xfId="0" applyFont="1" applyFill="1" applyAlignment="1">
      <alignment horizontal="right"/>
    </xf>
    <xf numFmtId="0" fontId="0" fillId="2" borderId="0" xfId="0" applyFill="1" applyAlignment="1">
      <alignment horizontal="right"/>
    </xf>
    <xf numFmtId="0" fontId="45" fillId="2" borderId="0" xfId="0" applyFont="1" applyFill="1" applyAlignment="1">
      <alignment horizontal="right" vertical="top"/>
    </xf>
    <xf numFmtId="0" fontId="0" fillId="2" borderId="0" xfId="0" applyFill="1" applyAlignment="1">
      <alignment horizontal="justify" vertical="top"/>
    </xf>
    <xf numFmtId="0" fontId="16" fillId="0" borderId="0" xfId="0" applyFont="1"/>
    <xf numFmtId="0" fontId="15" fillId="0" borderId="0" xfId="0" applyFont="1" applyAlignment="1">
      <alignment horizontal="center"/>
    </xf>
    <xf numFmtId="0" fontId="15" fillId="0" borderId="0" xfId="0" applyFont="1"/>
    <xf numFmtId="0" fontId="47" fillId="0" borderId="0" xfId="0" applyFont="1"/>
    <xf numFmtId="0" fontId="32" fillId="0" borderId="0" xfId="0" applyFont="1"/>
    <xf numFmtId="0" fontId="15" fillId="0" borderId="0" xfId="0" applyFont="1" applyAlignment="1">
      <alignment horizontal="left"/>
    </xf>
    <xf numFmtId="0" fontId="47" fillId="0" borderId="0" xfId="0" applyFont="1" applyAlignment="1">
      <alignment horizontal="left"/>
    </xf>
    <xf numFmtId="0" fontId="16" fillId="0" borderId="0" xfId="0" applyFont="1" applyAlignment="1">
      <alignment horizontal="left"/>
    </xf>
    <xf numFmtId="0" fontId="18" fillId="0" borderId="65" xfId="0" applyFont="1" applyBorder="1" applyAlignment="1">
      <alignment horizontal="center"/>
    </xf>
    <xf numFmtId="0" fontId="18" fillId="0" borderId="66" xfId="0" applyFont="1" applyBorder="1" applyAlignment="1">
      <alignment horizontal="center"/>
    </xf>
    <xf numFmtId="0" fontId="18" fillId="0" borderId="12" xfId="0" applyFont="1" applyBorder="1"/>
    <xf numFmtId="0" fontId="18" fillId="0" borderId="14" xfId="0" applyFont="1" applyBorder="1" applyAlignment="1">
      <alignment horizontal="center"/>
    </xf>
    <xf numFmtId="0" fontId="14" fillId="0" borderId="67" xfId="0" applyFont="1" applyBorder="1" applyAlignment="1">
      <alignment horizontal="center"/>
    </xf>
    <xf numFmtId="0" fontId="14" fillId="0" borderId="68" xfId="0" applyFont="1" applyBorder="1" applyAlignment="1">
      <alignment horizontal="center"/>
    </xf>
    <xf numFmtId="0" fontId="14" fillId="0" borderId="69" xfId="0" applyFont="1" applyBorder="1" applyAlignment="1">
      <alignment horizontal="center"/>
    </xf>
    <xf numFmtId="0" fontId="14" fillId="0" borderId="53" xfId="0" applyFont="1" applyBorder="1" applyAlignment="1">
      <alignment horizontal="center"/>
    </xf>
    <xf numFmtId="0" fontId="14" fillId="0" borderId="46" xfId="0" applyFont="1" applyBorder="1"/>
    <xf numFmtId="0" fontId="14" fillId="0" borderId="31" xfId="0" applyFont="1" applyBorder="1"/>
    <xf numFmtId="0" fontId="14" fillId="0" borderId="70" xfId="0" applyFont="1" applyBorder="1"/>
    <xf numFmtId="0" fontId="16" fillId="0" borderId="0" xfId="0" applyFont="1" applyAlignment="1">
      <alignment horizontal="center"/>
    </xf>
    <xf numFmtId="0" fontId="16" fillId="0" borderId="46" xfId="0" applyFont="1" applyBorder="1"/>
    <xf numFmtId="0" fontId="16" fillId="0" borderId="31" xfId="0" applyFont="1" applyBorder="1"/>
    <xf numFmtId="0" fontId="16" fillId="0" borderId="70" xfId="0" applyFont="1" applyBorder="1"/>
    <xf numFmtId="0" fontId="16" fillId="0" borderId="71" xfId="0" applyFont="1" applyBorder="1"/>
    <xf numFmtId="0" fontId="16" fillId="0" borderId="72" xfId="0" applyFont="1" applyBorder="1"/>
    <xf numFmtId="0" fontId="16" fillId="0" borderId="73" xfId="0" applyFont="1" applyBorder="1"/>
    <xf numFmtId="168" fontId="49" fillId="0" borderId="0" xfId="1" applyFont="1" applyAlignment="1">
      <alignment vertical="center" wrapText="1"/>
    </xf>
    <xf numFmtId="0" fontId="13" fillId="0" borderId="0" xfId="0" applyFont="1" applyAlignment="1">
      <alignment horizontal="left"/>
    </xf>
    <xf numFmtId="14" fontId="13" fillId="0" borderId="0" xfId="0" applyNumberFormat="1" applyFont="1" applyAlignment="1">
      <alignment horizontal="center"/>
    </xf>
    <xf numFmtId="0" fontId="16" fillId="0" borderId="69" xfId="0" applyFont="1" applyBorder="1" applyAlignment="1">
      <alignment horizontal="center"/>
    </xf>
    <xf numFmtId="0" fontId="16" fillId="0" borderId="53" xfId="0" applyFont="1" applyBorder="1" applyAlignment="1">
      <alignment horizontal="center"/>
    </xf>
    <xf numFmtId="0" fontId="16" fillId="0" borderId="65" xfId="0" applyFont="1" applyBorder="1" applyAlignment="1">
      <alignment horizontal="center"/>
    </xf>
    <xf numFmtId="0" fontId="14" fillId="0" borderId="6" xfId="0" applyFont="1" applyBorder="1" applyAlignment="1">
      <alignment horizontal="center"/>
    </xf>
    <xf numFmtId="0" fontId="16" fillId="0" borderId="6" xfId="0" applyFont="1" applyBorder="1" applyAlignment="1">
      <alignment horizontal="center"/>
    </xf>
    <xf numFmtId="0" fontId="16" fillId="0" borderId="89" xfId="0" applyFont="1" applyBorder="1" applyAlignment="1">
      <alignment horizontal="center"/>
    </xf>
    <xf numFmtId="0" fontId="16" fillId="0" borderId="52" xfId="0" applyFont="1" applyBorder="1"/>
    <xf numFmtId="0" fontId="16" fillId="0" borderId="8" xfId="0" applyFont="1" applyBorder="1"/>
    <xf numFmtId="0" fontId="16" fillId="0" borderId="90" xfId="0" applyFont="1" applyBorder="1"/>
    <xf numFmtId="0" fontId="16" fillId="0" borderId="6" xfId="0" applyFont="1" applyBorder="1"/>
    <xf numFmtId="0" fontId="17" fillId="0" borderId="0" xfId="0" applyFont="1" applyAlignment="1">
      <alignment vertical="center" wrapText="1"/>
    </xf>
    <xf numFmtId="0" fontId="17" fillId="0" borderId="0" xfId="0" applyFont="1" applyAlignment="1">
      <alignment wrapText="1"/>
    </xf>
    <xf numFmtId="0" fontId="7" fillId="0" borderId="29" xfId="0" applyFont="1" applyBorder="1" applyAlignment="1">
      <alignment horizontal="center"/>
    </xf>
    <xf numFmtId="0" fontId="39" fillId="0" borderId="0" xfId="0" applyFont="1" applyAlignment="1">
      <alignment horizontal="center"/>
    </xf>
    <xf numFmtId="0" fontId="0" fillId="0" borderId="0" xfId="0" applyAlignment="1">
      <alignment horizontal="center"/>
    </xf>
    <xf numFmtId="0" fontId="36" fillId="0" borderId="0" xfId="4" applyFont="1" applyAlignment="1">
      <alignment horizontal="center" wrapText="1"/>
    </xf>
    <xf numFmtId="0" fontId="11" fillId="0" borderId="0" xfId="0" applyFont="1" applyAlignment="1">
      <alignment horizontal="center"/>
    </xf>
    <xf numFmtId="0" fontId="27" fillId="0" borderId="0" xfId="0" applyFont="1" applyAlignment="1">
      <alignment horizontal="center"/>
    </xf>
    <xf numFmtId="0" fontId="7" fillId="0" borderId="20" xfId="0" applyFont="1" applyBorder="1" applyAlignment="1">
      <alignment horizontal="center"/>
    </xf>
    <xf numFmtId="0" fontId="16" fillId="0" borderId="65" xfId="0" applyFont="1" applyBorder="1"/>
    <xf numFmtId="0" fontId="15" fillId="0" borderId="31" xfId="0" applyFont="1" applyBorder="1" applyAlignment="1">
      <alignment horizontal="right"/>
    </xf>
    <xf numFmtId="0" fontId="13" fillId="0" borderId="0" xfId="7" applyFont="1"/>
    <xf numFmtId="0" fontId="13" fillId="0" borderId="0" xfId="7" applyFont="1" applyAlignment="1">
      <alignment horizontal="center" vertical="center"/>
    </xf>
    <xf numFmtId="4" fontId="13" fillId="0" borderId="0" xfId="7" applyNumberFormat="1" applyFont="1" applyAlignment="1">
      <alignment horizontal="center" vertical="center"/>
    </xf>
    <xf numFmtId="0" fontId="3" fillId="0" borderId="0" xfId="7"/>
    <xf numFmtId="0" fontId="50" fillId="0" borderId="0" xfId="7" applyFont="1"/>
    <xf numFmtId="0" fontId="50" fillId="0" borderId="0" xfId="7" applyFont="1" applyAlignment="1">
      <alignment horizontal="center" vertical="center"/>
    </xf>
    <xf numFmtId="0" fontId="51" fillId="0" borderId="0" xfId="7" applyFont="1"/>
    <xf numFmtId="0" fontId="13" fillId="0" borderId="0" xfId="7" applyFont="1" applyAlignment="1">
      <alignment horizontal="left"/>
    </xf>
    <xf numFmtId="0" fontId="13" fillId="0" borderId="0" xfId="7" applyFont="1" applyAlignment="1">
      <alignment horizontal="right"/>
    </xf>
    <xf numFmtId="0" fontId="13" fillId="0" borderId="0" xfId="7" applyFont="1" applyAlignment="1">
      <alignment horizontal="center" vertical="top"/>
    </xf>
    <xf numFmtId="4" fontId="13" fillId="0" borderId="0" xfId="7" applyNumberFormat="1" applyFont="1" applyAlignment="1">
      <alignment horizontal="center" vertical="top"/>
    </xf>
    <xf numFmtId="0" fontId="52" fillId="0" borderId="0" xfId="7" applyFont="1"/>
    <xf numFmtId="0" fontId="50" fillId="0" borderId="0" xfId="8" applyFont="1"/>
    <xf numFmtId="0" fontId="50" fillId="0" borderId="0" xfId="8" applyFont="1" applyAlignment="1">
      <alignment wrapText="1"/>
    </xf>
    <xf numFmtId="0" fontId="1" fillId="0" borderId="0" xfId="8"/>
    <xf numFmtId="0" fontId="55" fillId="5" borderId="92" xfId="7" applyFont="1" applyFill="1" applyBorder="1" applyAlignment="1">
      <alignment horizontal="center" vertical="center"/>
    </xf>
    <xf numFmtId="0" fontId="55" fillId="5" borderId="93" xfId="7" applyFont="1" applyFill="1" applyBorder="1" applyAlignment="1">
      <alignment horizontal="center" vertical="center" wrapText="1"/>
    </xf>
    <xf numFmtId="0" fontId="55" fillId="5" borderId="93" xfId="7" applyFont="1" applyFill="1" applyBorder="1" applyAlignment="1">
      <alignment horizontal="center" vertical="center"/>
    </xf>
    <xf numFmtId="44" fontId="55" fillId="5" borderId="93" xfId="7" applyNumberFormat="1" applyFont="1" applyFill="1" applyBorder="1" applyAlignment="1">
      <alignment horizontal="center" vertical="center" wrapText="1"/>
    </xf>
    <xf numFmtId="44" fontId="55" fillId="5" borderId="94" xfId="7" applyNumberFormat="1" applyFont="1" applyFill="1" applyBorder="1" applyAlignment="1">
      <alignment horizontal="center" vertical="center"/>
    </xf>
    <xf numFmtId="166" fontId="10" fillId="0" borderId="34" xfId="9" applyNumberFormat="1" applyFont="1" applyBorder="1" applyAlignment="1">
      <alignment horizontal="center" vertical="center"/>
    </xf>
    <xf numFmtId="166" fontId="10" fillId="0" borderId="35" xfId="0" applyNumberFormat="1" applyFont="1" applyBorder="1" applyAlignment="1">
      <alignment horizontal="center" vertical="center"/>
    </xf>
    <xf numFmtId="166" fontId="10" fillId="0" borderId="37" xfId="9" applyNumberFormat="1" applyFont="1" applyBorder="1" applyAlignment="1">
      <alignment horizontal="center" vertical="center"/>
    </xf>
    <xf numFmtId="166" fontId="10" fillId="0" borderId="31" xfId="0" applyNumberFormat="1" applyFont="1" applyBorder="1" applyAlignment="1">
      <alignment horizontal="center" vertical="center"/>
    </xf>
    <xf numFmtId="166" fontId="10" fillId="0" borderId="32" xfId="0" applyNumberFormat="1" applyFont="1" applyBorder="1" applyAlignment="1">
      <alignment horizontal="center" vertical="center"/>
    </xf>
    <xf numFmtId="166" fontId="56" fillId="5" borderId="14" xfId="9" applyNumberFormat="1" applyFont="1" applyFill="1" applyBorder="1" applyAlignment="1">
      <alignment horizontal="center" vertical="center"/>
    </xf>
    <xf numFmtId="166" fontId="56" fillId="5" borderId="31" xfId="9" applyNumberFormat="1" applyFont="1" applyFill="1" applyBorder="1" applyAlignment="1">
      <alignment horizontal="center" vertical="center"/>
    </xf>
    <xf numFmtId="0" fontId="1" fillId="0" borderId="0" xfId="8" applyAlignment="1">
      <alignment wrapText="1"/>
    </xf>
    <xf numFmtId="0" fontId="58" fillId="0" borderId="0" xfId="0" applyFont="1"/>
    <xf numFmtId="0" fontId="2" fillId="0" borderId="0" xfId="0" applyFont="1"/>
    <xf numFmtId="0" fontId="0" fillId="0" borderId="0" xfId="0" applyAlignment="1">
      <alignment horizontal="centerContinuous"/>
    </xf>
    <xf numFmtId="49" fontId="10" fillId="0" borderId="0" xfId="0" applyNumberFormat="1" applyFont="1" applyAlignment="1">
      <alignment horizontal="left" vertical="center"/>
    </xf>
    <xf numFmtId="0" fontId="60" fillId="0" borderId="0" xfId="0" applyFont="1" applyAlignment="1">
      <alignment horizontal="left" wrapText="1"/>
    </xf>
    <xf numFmtId="0" fontId="61" fillId="0" borderId="0" xfId="0" applyFont="1" applyAlignment="1">
      <alignment horizontal="left" wrapText="1"/>
    </xf>
    <xf numFmtId="0" fontId="15" fillId="0" borderId="0" xfId="5" applyFont="1" applyAlignment="1">
      <alignment horizontal="center"/>
    </xf>
    <xf numFmtId="0" fontId="33" fillId="0" borderId="0" xfId="5" applyFont="1" applyAlignment="1">
      <alignment horizontal="justify" vertical="justify" wrapText="1"/>
    </xf>
    <xf numFmtId="0" fontId="15" fillId="0" borderId="0" xfId="6" applyFont="1"/>
    <xf numFmtId="0" fontId="33" fillId="0" borderId="0" xfId="0" applyFont="1" applyAlignment="1">
      <alignment horizontal="center"/>
    </xf>
    <xf numFmtId="0" fontId="62" fillId="0" borderId="0" xfId="0" applyFont="1" applyAlignment="1">
      <alignment horizontal="centerContinuous"/>
    </xf>
    <xf numFmtId="0" fontId="7" fillId="0" borderId="3" xfId="0" applyFont="1" applyBorder="1" applyAlignment="1">
      <alignment horizontal="centerContinuous"/>
    </xf>
    <xf numFmtId="0" fontId="7" fillId="0" borderId="20" xfId="0" applyFont="1" applyBorder="1" applyAlignment="1">
      <alignment horizontal="centerContinuous"/>
    </xf>
    <xf numFmtId="0" fontId="7"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63" fillId="0" borderId="26" xfId="0" applyFont="1" applyBorder="1" applyAlignment="1">
      <alignment horizontal="center" wrapText="1"/>
    </xf>
    <xf numFmtId="0" fontId="10" fillId="0" borderId="98" xfId="0" applyFont="1" applyBorder="1" applyAlignment="1">
      <alignment wrapText="1"/>
    </xf>
    <xf numFmtId="0" fontId="10" fillId="0" borderId="33" xfId="0" applyFont="1" applyBorder="1" applyAlignment="1">
      <alignment horizontal="left" vertical="top" wrapText="1"/>
    </xf>
    <xf numFmtId="0" fontId="10" fillId="0" borderId="55" xfId="0" applyFont="1" applyBorder="1" applyAlignment="1">
      <alignment horizontal="center" vertical="center"/>
    </xf>
    <xf numFmtId="4" fontId="10" fillId="0" borderId="55" xfId="0" applyNumberFormat="1" applyFont="1" applyBorder="1" applyAlignment="1">
      <alignment horizontal="center" vertical="center"/>
    </xf>
    <xf numFmtId="0" fontId="10" fillId="0" borderId="99" xfId="0" applyFont="1" applyBorder="1" applyAlignment="1">
      <alignment wrapText="1"/>
    </xf>
    <xf numFmtId="0" fontId="10" fillId="0" borderId="30" xfId="0" applyFont="1" applyBorder="1" applyAlignment="1">
      <alignment wrapText="1"/>
    </xf>
    <xf numFmtId="4" fontId="10" fillId="0" borderId="8" xfId="0" applyNumberFormat="1" applyFont="1" applyBorder="1" applyAlignment="1">
      <alignment horizontal="center" vertical="center"/>
    </xf>
    <xf numFmtId="0" fontId="10" fillId="0" borderId="30" xfId="0" applyFont="1" applyBorder="1" applyAlignment="1">
      <alignment horizontal="left" vertical="top" wrapText="1"/>
    </xf>
    <xf numFmtId="0" fontId="10" fillId="0" borderId="8" xfId="0" applyFont="1" applyBorder="1" applyAlignment="1">
      <alignment horizontal="center" vertical="center"/>
    </xf>
    <xf numFmtId="0" fontId="10" fillId="0" borderId="100" xfId="0" applyFont="1" applyBorder="1" applyAlignment="1">
      <alignment wrapText="1"/>
    </xf>
    <xf numFmtId="0" fontId="10" fillId="0" borderId="38" xfId="0" applyFont="1" applyBorder="1" applyAlignment="1">
      <alignment horizontal="left" vertical="top" wrapText="1"/>
    </xf>
    <xf numFmtId="0" fontId="10" fillId="0" borderId="40" xfId="0" applyFont="1" applyBorder="1" applyAlignment="1">
      <alignment horizontal="center" vertical="center"/>
    </xf>
    <xf numFmtId="4" fontId="10" fillId="0" borderId="40" xfId="0" applyNumberFormat="1" applyFont="1" applyBorder="1" applyAlignment="1">
      <alignment horizontal="center" vertical="center"/>
    </xf>
    <xf numFmtId="0" fontId="2" fillId="0" borderId="0" xfId="6" applyFont="1"/>
    <xf numFmtId="168" fontId="49" fillId="0" borderId="0" xfId="1" applyFont="1" applyAlignment="1">
      <alignment horizontal="left" vertical="center" wrapText="1"/>
    </xf>
    <xf numFmtId="0" fontId="16" fillId="0" borderId="67" xfId="0" applyFont="1" applyBorder="1" applyAlignment="1">
      <alignment horizontal="center"/>
    </xf>
    <xf numFmtId="0" fontId="16" fillId="0" borderId="68" xfId="0" applyFont="1" applyBorder="1" applyAlignment="1">
      <alignment horizontal="center"/>
    </xf>
    <xf numFmtId="0" fontId="16" fillId="0" borderId="69" xfId="0" applyFont="1" applyBorder="1" applyAlignment="1">
      <alignment horizontal="center"/>
    </xf>
    <xf numFmtId="0" fontId="16" fillId="0" borderId="53" xfId="0" applyFont="1" applyBorder="1" applyAlignment="1">
      <alignment horizontal="center"/>
    </xf>
    <xf numFmtId="0" fontId="16" fillId="0" borderId="74" xfId="0" applyFont="1" applyBorder="1" applyAlignment="1">
      <alignment horizontal="center"/>
    </xf>
    <xf numFmtId="0" fontId="16" fillId="0" borderId="75" xfId="0" applyFont="1" applyBorder="1" applyAlignment="1">
      <alignment horizontal="center"/>
    </xf>
    <xf numFmtId="0" fontId="14" fillId="0" borderId="67" xfId="0" applyFont="1" applyBorder="1" applyAlignment="1">
      <alignment horizontal="center"/>
    </xf>
    <xf numFmtId="0" fontId="14" fillId="0" borderId="68" xfId="0" applyFont="1" applyBorder="1" applyAlignment="1">
      <alignment horizontal="center"/>
    </xf>
    <xf numFmtId="0" fontId="14" fillId="0" borderId="69" xfId="0" applyFont="1" applyBorder="1" applyAlignment="1">
      <alignment horizontal="center"/>
    </xf>
    <xf numFmtId="0" fontId="14" fillId="0" borderId="53" xfId="0" applyFont="1" applyBorder="1" applyAlignment="1">
      <alignment horizontal="center"/>
    </xf>
    <xf numFmtId="0" fontId="2" fillId="0" borderId="76" xfId="0" applyFont="1" applyBorder="1" applyAlignment="1">
      <alignment horizontal="center" vertical="center" wrapText="1"/>
    </xf>
    <xf numFmtId="0" fontId="18" fillId="0" borderId="77"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14" xfId="0" applyFont="1" applyBorder="1" applyAlignment="1">
      <alignment horizontal="center" vertical="center" wrapText="1"/>
    </xf>
    <xf numFmtId="0" fontId="15" fillId="0" borderId="0" xfId="0" applyFont="1" applyAlignment="1">
      <alignment horizontal="left"/>
    </xf>
    <xf numFmtId="0" fontId="47" fillId="0" borderId="0" xfId="0" applyFont="1" applyAlignment="1">
      <alignment horizontal="left"/>
    </xf>
    <xf numFmtId="0" fontId="15" fillId="0" borderId="0" xfId="0" applyFont="1" applyAlignment="1">
      <alignment horizontal="left" vertical="center" wrapText="1"/>
    </xf>
    <xf numFmtId="0" fontId="33" fillId="0" borderId="78" xfId="0" applyFont="1" applyBorder="1" applyAlignment="1">
      <alignment horizontal="left"/>
    </xf>
    <xf numFmtId="0" fontId="18" fillId="0" borderId="79"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81"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51" xfId="0" applyFont="1" applyBorder="1" applyAlignment="1">
      <alignment horizontal="center" vertical="center" wrapText="1"/>
    </xf>
    <xf numFmtId="0" fontId="32" fillId="0" borderId="0" xfId="0" applyFont="1" applyAlignment="1">
      <alignment horizontal="center"/>
    </xf>
    <xf numFmtId="0" fontId="47" fillId="0" borderId="0" xfId="0" applyFont="1" applyAlignment="1">
      <alignment horizontal="center"/>
    </xf>
    <xf numFmtId="0" fontId="48" fillId="0" borderId="0" xfId="0" applyFont="1" applyAlignment="1">
      <alignment horizontal="center"/>
    </xf>
    <xf numFmtId="0" fontId="15" fillId="0" borderId="0" xfId="0" applyFont="1" applyAlignment="1">
      <alignment horizontal="center"/>
    </xf>
    <xf numFmtId="0" fontId="48" fillId="2" borderId="0" xfId="0" applyFont="1" applyFill="1" applyAlignment="1">
      <alignment horizontal="center"/>
    </xf>
    <xf numFmtId="0" fontId="16" fillId="0" borderId="6" xfId="0" applyFont="1"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18" fillId="0" borderId="88" xfId="0" applyFont="1" applyBorder="1" applyAlignment="1">
      <alignment horizontal="center" vertical="center" wrapText="1"/>
    </xf>
    <xf numFmtId="0" fontId="18" fillId="0" borderId="50" xfId="0" applyFont="1" applyBorder="1" applyAlignment="1">
      <alignment horizontal="center" vertical="center" wrapText="1"/>
    </xf>
    <xf numFmtId="0" fontId="59" fillId="0" borderId="0" xfId="0" applyFont="1" applyAlignment="1">
      <alignment horizontal="center"/>
    </xf>
    <xf numFmtId="0" fontId="32" fillId="0" borderId="0" xfId="0" applyFont="1" applyAlignment="1">
      <alignment horizontal="center" wrapText="1"/>
    </xf>
    <xf numFmtId="0" fontId="7" fillId="0" borderId="84" xfId="4" applyFont="1" applyBorder="1" applyAlignment="1">
      <alignment horizontal="center"/>
    </xf>
    <xf numFmtId="0" fontId="7" fillId="0" borderId="85" xfId="4" applyFont="1" applyBorder="1" applyAlignment="1">
      <alignment horizontal="center"/>
    </xf>
    <xf numFmtId="0" fontId="7" fillId="0" borderId="86" xfId="4" applyFont="1" applyBorder="1" applyAlignment="1">
      <alignment horizontal="center"/>
    </xf>
    <xf numFmtId="0" fontId="7" fillId="0" borderId="87" xfId="4" applyFont="1" applyBorder="1" applyAlignment="1">
      <alignment horizontal="center"/>
    </xf>
    <xf numFmtId="0" fontId="7" fillId="0" borderId="16" xfId="0" applyFont="1" applyBorder="1" applyAlignment="1">
      <alignment horizontal="justify" vertical="top" wrapText="1"/>
    </xf>
    <xf numFmtId="0" fontId="0" fillId="0" borderId="21" xfId="0" applyBorder="1" applyAlignment="1">
      <alignment horizontal="justify" vertical="top" wrapText="1"/>
    </xf>
    <xf numFmtId="0" fontId="7" fillId="0" borderId="1" xfId="0" applyFont="1" applyBorder="1" applyAlignment="1">
      <alignment horizontal="justify" vertical="top" wrapText="1"/>
    </xf>
    <xf numFmtId="0" fontId="0" fillId="0" borderId="3" xfId="0" applyBorder="1" applyAlignment="1">
      <alignment horizontal="justify" vertical="top" wrapText="1"/>
    </xf>
    <xf numFmtId="0" fontId="7"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7" fillId="0" borderId="0" xfId="0" applyFont="1" applyAlignment="1">
      <alignment horizontal="left" wrapText="1"/>
    </xf>
    <xf numFmtId="0" fontId="40" fillId="0" borderId="0" xfId="0" applyFont="1" applyAlignment="1">
      <alignment horizontal="center"/>
    </xf>
    <xf numFmtId="0" fontId="7" fillId="0" borderId="62" xfId="0" applyFont="1" applyBorder="1" applyAlignment="1">
      <alignment horizontal="center"/>
    </xf>
    <xf numFmtId="0" fontId="7" fillId="0" borderId="61" xfId="0" applyFont="1" applyBorder="1" applyAlignment="1">
      <alignment horizontal="center"/>
    </xf>
    <xf numFmtId="0" fontId="27" fillId="0" borderId="0" xfId="0" applyFont="1" applyAlignment="1">
      <alignment horizontal="center" wrapText="1"/>
    </xf>
    <xf numFmtId="0" fontId="38" fillId="0" borderId="0" xfId="0" applyFont="1" applyAlignment="1">
      <alignment horizontal="center"/>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19" xfId="0" applyFont="1" applyBorder="1" applyAlignment="1">
      <alignment horizontal="center"/>
    </xf>
    <xf numFmtId="0" fontId="7" fillId="0" borderId="18" xfId="0" applyFont="1" applyBorder="1" applyAlignment="1">
      <alignment horizontal="justify" vertical="top" wrapText="1"/>
    </xf>
    <xf numFmtId="0" fontId="0" fillId="0" borderId="23" xfId="0" applyBorder="1" applyAlignment="1">
      <alignment horizontal="justify" vertical="top" wrapText="1"/>
    </xf>
    <xf numFmtId="0" fontId="57" fillId="3" borderId="95" xfId="7" applyFont="1" applyFill="1" applyBorder="1" applyAlignment="1">
      <alignment horizontal="center"/>
    </xf>
    <xf numFmtId="0" fontId="57" fillId="3" borderId="96" xfId="7" applyFont="1" applyFill="1" applyBorder="1" applyAlignment="1">
      <alignment horizontal="center"/>
    </xf>
    <xf numFmtId="0" fontId="57" fillId="3" borderId="97" xfId="7" applyFont="1" applyFill="1" applyBorder="1" applyAlignment="1">
      <alignment horizontal="center"/>
    </xf>
    <xf numFmtId="0" fontId="53" fillId="3" borderId="60" xfId="7" applyFont="1" applyFill="1" applyBorder="1" applyAlignment="1">
      <alignment horizontal="center" vertical="center" wrapText="1"/>
    </xf>
    <xf numFmtId="0" fontId="53" fillId="3" borderId="62" xfId="7" applyFont="1" applyFill="1" applyBorder="1" applyAlignment="1">
      <alignment horizontal="center" vertical="center" wrapText="1"/>
    </xf>
    <xf numFmtId="0" fontId="53" fillId="3" borderId="61" xfId="7" applyFont="1" applyFill="1" applyBorder="1" applyAlignment="1">
      <alignment horizontal="center" vertical="center" wrapText="1"/>
    </xf>
    <xf numFmtId="0" fontId="54" fillId="4" borderId="91" xfId="7" applyFont="1" applyFill="1" applyBorder="1" applyAlignment="1">
      <alignment horizontal="center" vertical="center"/>
    </xf>
    <xf numFmtId="0" fontId="54" fillId="4" borderId="57" xfId="7" applyFont="1" applyFill="1" applyBorder="1" applyAlignment="1">
      <alignment horizontal="center" vertical="center"/>
    </xf>
    <xf numFmtId="0" fontId="54" fillId="4" borderId="34" xfId="7" applyFont="1" applyFill="1" applyBorder="1" applyAlignment="1">
      <alignment horizontal="center" vertical="center"/>
    </xf>
    <xf numFmtId="166" fontId="56" fillId="5" borderId="14" xfId="7" applyNumberFormat="1" applyFont="1" applyFill="1" applyBorder="1" applyAlignment="1">
      <alignment horizontal="center" vertical="center"/>
    </xf>
    <xf numFmtId="166" fontId="56" fillId="5" borderId="31" xfId="7" applyNumberFormat="1" applyFont="1" applyFill="1" applyBorder="1" applyAlignment="1">
      <alignment horizontal="center" vertical="center"/>
    </xf>
    <xf numFmtId="0" fontId="17" fillId="0" borderId="0" xfId="0" applyFont="1" applyAlignment="1">
      <alignment vertical="center" wrapText="1"/>
    </xf>
    <xf numFmtId="0" fontId="17" fillId="0" borderId="0" xfId="0" applyFont="1" applyAlignment="1">
      <alignment horizontal="left" wrapText="1"/>
    </xf>
    <xf numFmtId="0" fontId="35" fillId="0" borderId="0" xfId="0" applyFont="1" applyAlignment="1">
      <alignment horizontal="left" wrapText="1"/>
    </xf>
    <xf numFmtId="0" fontId="35" fillId="0" borderId="0" xfId="5" applyFont="1" applyAlignment="1">
      <alignment horizontal="center"/>
    </xf>
    <xf numFmtId="0" fontId="9" fillId="0" borderId="0" xfId="5" applyFont="1" applyAlignment="1">
      <alignment horizontal="left" vertical="top" wrapText="1"/>
    </xf>
    <xf numFmtId="0" fontId="9" fillId="0" borderId="48" xfId="5" applyFont="1" applyBorder="1" applyAlignment="1">
      <alignment horizontal="center"/>
    </xf>
    <xf numFmtId="0" fontId="9" fillId="0" borderId="0" xfId="5" applyFont="1" applyAlignment="1">
      <alignment horizontal="center"/>
    </xf>
    <xf numFmtId="0" fontId="9" fillId="0" borderId="49" xfId="5" applyFont="1" applyBorder="1" applyAlignment="1">
      <alignment horizontal="center"/>
    </xf>
    <xf numFmtId="0" fontId="35" fillId="0" borderId="0" xfId="5" applyFont="1" applyAlignment="1">
      <alignment horizontal="justify" vertical="justify" wrapText="1"/>
    </xf>
    <xf numFmtId="0" fontId="17" fillId="0" borderId="6" xfId="0" applyFont="1" applyBorder="1" applyAlignment="1">
      <alignment horizontal="center"/>
    </xf>
    <xf numFmtId="0" fontId="30" fillId="0" borderId="1" xfId="0" applyFont="1" applyBorder="1" applyAlignment="1">
      <alignment horizontal="center"/>
    </xf>
    <xf numFmtId="0" fontId="30" fillId="0" borderId="0" xfId="0" applyFont="1" applyAlignment="1">
      <alignment horizontal="center"/>
    </xf>
    <xf numFmtId="0" fontId="30" fillId="0" borderId="2" xfId="0" applyFont="1" applyBorder="1" applyAlignment="1">
      <alignment horizontal="center"/>
    </xf>
    <xf numFmtId="0" fontId="30" fillId="0" borderId="27" xfId="0" applyFont="1" applyBorder="1" applyAlignment="1">
      <alignment horizontal="center"/>
    </xf>
    <xf numFmtId="0" fontId="30" fillId="0" borderId="29" xfId="0" applyFont="1" applyBorder="1" applyAlignment="1">
      <alignment horizontal="center"/>
    </xf>
    <xf numFmtId="0" fontId="30" fillId="0" borderId="25" xfId="0" applyFont="1" applyBorder="1" applyAlignment="1">
      <alignment horizontal="center"/>
    </xf>
    <xf numFmtId="0" fontId="17" fillId="0" borderId="0" xfId="0" applyFont="1" applyAlignment="1">
      <alignment horizontal="center"/>
    </xf>
    <xf numFmtId="0" fontId="35" fillId="0" borderId="0" xfId="0" applyFont="1" applyAlignment="1">
      <alignment horizontal="center"/>
    </xf>
    <xf numFmtId="0" fontId="46" fillId="2" borderId="0" xfId="0" applyFont="1" applyFill="1" applyAlignment="1">
      <alignment horizontal="justify" vertical="top" wrapText="1"/>
    </xf>
    <xf numFmtId="0" fontId="0" fillId="0" borderId="0" xfId="0" applyAlignment="1">
      <alignment horizontal="justify" vertical="top" wrapText="1"/>
    </xf>
    <xf numFmtId="0" fontId="42" fillId="0" borderId="0" xfId="0" applyFont="1" applyAlignment="1">
      <alignment horizontal="center" vertical="center" wrapText="1"/>
    </xf>
    <xf numFmtId="0" fontId="0" fillId="0" borderId="0" xfId="0" applyAlignment="1">
      <alignment horizontal="center" vertical="center"/>
    </xf>
    <xf numFmtId="0" fontId="18" fillId="0" borderId="0" xfId="0" applyFont="1" applyAlignment="1">
      <alignment horizontal="justify"/>
    </xf>
    <xf numFmtId="0" fontId="43" fillId="0" borderId="0" xfId="0" applyFont="1" applyAlignment="1">
      <alignment horizontal="center" vertical="center" wrapText="1"/>
    </xf>
    <xf numFmtId="0" fontId="3" fillId="0" borderId="0" xfId="0" applyFont="1" applyAlignment="1">
      <alignment horizontal="center" vertical="center"/>
    </xf>
  </cellXfs>
  <cellStyles count="11">
    <cellStyle name="Euro" xfId="1"/>
    <cellStyle name="Millares" xfId="2" builtinId="3"/>
    <cellStyle name="Moneda 2" xfId="9"/>
    <cellStyle name="Normal" xfId="0" builtinId="0"/>
    <cellStyle name="Normal 2" xfId="7"/>
    <cellStyle name="Normal 3" xfId="8"/>
    <cellStyle name="Normal 4" xfId="10"/>
    <cellStyle name="Normal_E5" xfId="3"/>
    <cellStyle name="Normal_EJ-E4" xfId="4"/>
    <cellStyle name="Normal_Hoja1" xfId="5"/>
    <cellStyle name="Normal_Hoja1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352425</xdr:colOff>
      <xdr:row>0</xdr:row>
      <xdr:rowOff>130175</xdr:rowOff>
    </xdr:from>
    <xdr:to>
      <xdr:col>6</xdr:col>
      <xdr:colOff>714373</xdr:colOff>
      <xdr:row>2</xdr:row>
      <xdr:rowOff>12701</xdr:rowOff>
    </xdr:to>
    <xdr:sp macro="" textlink="">
      <xdr:nvSpPr>
        <xdr:cNvPr id="2" name="Text Box 12">
          <a:extLst>
            <a:ext uri="{FF2B5EF4-FFF2-40B4-BE49-F238E27FC236}">
              <a16:creationId xmlns:a16="http://schemas.microsoft.com/office/drawing/2014/main" xmlns="" id="{A33A47CD-1D92-4C97-B77D-B7AF9BDCCE2E}"/>
            </a:ext>
          </a:extLst>
        </xdr:cNvPr>
        <xdr:cNvSpPr txBox="1">
          <a:spLocks noChangeArrowheads="1"/>
        </xdr:cNvSpPr>
      </xdr:nvSpPr>
      <xdr:spPr bwMode="auto">
        <a:xfrm>
          <a:off x="5718175" y="130175"/>
          <a:ext cx="1835148" cy="200026"/>
        </a:xfrm>
        <a:prstGeom prst="rect">
          <a:avLst/>
        </a:prstGeom>
        <a:solidFill>
          <a:schemeClr val="tx2">
            <a:lumMod val="40000"/>
            <a:lumOff val="60000"/>
          </a:schemeClr>
        </a:solidFill>
        <a:ln w="9525">
          <a:solidFill>
            <a:srgbClr val="000000"/>
          </a:solidFill>
          <a:miter lim="800000"/>
          <a:headEnd/>
          <a:tailEnd/>
        </a:ln>
      </xdr:spPr>
      <xdr:txBody>
        <a:bodyPr vertOverflow="clip" wrap="square" lIns="27432" tIns="22860" rIns="27432" bIns="22860" anchor="ctr" upright="1"/>
        <a:lstStyle/>
        <a:p>
          <a:pPr algn="ctr" rtl="0">
            <a:defRPr sz="1000"/>
          </a:pPr>
          <a:r>
            <a:rPr lang="es-MX" sz="1200" b="1" i="0" u="none" strike="noStrike" baseline="0">
              <a:solidFill>
                <a:srgbClr val="000000"/>
              </a:solidFill>
              <a:latin typeface="+mn-lt"/>
              <a:cs typeface="Arial"/>
            </a:rPr>
            <a:t>DOCUMENTO No. E-4</a:t>
          </a:r>
        </a:p>
      </xdr:txBody>
    </xdr:sp>
    <xdr:clientData/>
  </xdr:twoCellAnchor>
  <xdr:twoCellAnchor editAs="oneCell">
    <xdr:from>
      <xdr:col>0</xdr:col>
      <xdr:colOff>438150</xdr:colOff>
      <xdr:row>1</xdr:row>
      <xdr:rowOff>57150</xdr:rowOff>
    </xdr:from>
    <xdr:to>
      <xdr:col>1</xdr:col>
      <xdr:colOff>1628827</xdr:colOff>
      <xdr:row>3</xdr:row>
      <xdr:rowOff>217847</xdr:rowOff>
    </xdr:to>
    <xdr:pic>
      <xdr:nvPicPr>
        <xdr:cNvPr id="3" name="Imagen 2">
          <a:extLst>
            <a:ext uri="{FF2B5EF4-FFF2-40B4-BE49-F238E27FC236}">
              <a16:creationId xmlns:a16="http://schemas.microsoft.com/office/drawing/2014/main" xmlns="" id="{6C21B968-103C-4271-AB9D-D22A1F3D98F3}"/>
            </a:ext>
          </a:extLst>
        </xdr:cNvPr>
        <xdr:cNvPicPr>
          <a:picLocks noChangeAspect="1"/>
        </xdr:cNvPicPr>
      </xdr:nvPicPr>
      <xdr:blipFill>
        <a:blip xmlns:r="http://schemas.openxmlformats.org/officeDocument/2006/relationships" r:embed="rId1"/>
        <a:stretch>
          <a:fillRect/>
        </a:stretch>
      </xdr:blipFill>
      <xdr:spPr>
        <a:xfrm>
          <a:off x="438150" y="219075"/>
          <a:ext cx="2095552" cy="4845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59"/>
  <sheetViews>
    <sheetView topLeftCell="A5" zoomScale="84" zoomScaleNormal="84" workbookViewId="0">
      <selection activeCell="J31" sqref="J31"/>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71" t="s">
        <v>248</v>
      </c>
      <c r="H2" s="471"/>
      <c r="I2" s="471"/>
      <c r="J2" s="335"/>
      <c r="K2" s="335"/>
      <c r="L2" s="335"/>
      <c r="M2" s="335"/>
    </row>
    <row r="3" spans="1:16" ht="20.100000000000001" customHeight="1">
      <c r="A3" s="472" t="s">
        <v>269</v>
      </c>
      <c r="B3" s="472"/>
      <c r="C3" s="472"/>
      <c r="D3" s="472"/>
      <c r="E3" s="472"/>
      <c r="F3" s="472"/>
      <c r="G3" s="472"/>
      <c r="H3" s="472"/>
      <c r="I3" s="472"/>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73"/>
      <c r="B5" s="473"/>
      <c r="C5" s="337"/>
      <c r="D5" s="337"/>
      <c r="J5" s="338"/>
      <c r="K5" s="338"/>
    </row>
    <row r="6" spans="1:16" ht="20.100000000000001" customHeight="1">
      <c r="A6" s="469" t="s">
        <v>250</v>
      </c>
      <c r="B6" s="469"/>
      <c r="C6" s="469"/>
      <c r="D6" s="469"/>
      <c r="E6" s="469"/>
      <c r="F6" s="469"/>
      <c r="G6" s="469"/>
      <c r="H6" s="469"/>
      <c r="I6" s="469"/>
      <c r="J6" s="339"/>
      <c r="K6" s="339"/>
      <c r="L6" s="339"/>
      <c r="M6" s="339"/>
      <c r="N6" s="469"/>
      <c r="O6" s="470"/>
      <c r="P6" s="470"/>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59" t="s">
        <v>251</v>
      </c>
      <c r="B9" s="459"/>
      <c r="C9" s="459"/>
      <c r="D9" s="459"/>
      <c r="E9" s="459"/>
      <c r="F9" s="460"/>
      <c r="G9" s="460"/>
      <c r="H9" s="341"/>
      <c r="I9" s="337"/>
      <c r="J9" s="337"/>
      <c r="K9" s="337"/>
      <c r="L9" s="337"/>
    </row>
    <row r="10" spans="1:16" s="338" customFormat="1" ht="20.100000000000001" customHeight="1">
      <c r="A10" s="459" t="s">
        <v>252</v>
      </c>
      <c r="B10" s="459"/>
      <c r="C10" s="459"/>
      <c r="D10" s="459"/>
      <c r="E10" s="459"/>
      <c r="F10" s="459"/>
      <c r="G10" s="459"/>
      <c r="H10" s="340"/>
      <c r="I10"/>
      <c r="L10"/>
      <c r="M10"/>
    </row>
    <row r="11" spans="1:16" s="338" customFormat="1" ht="20.100000000000001" customHeight="1">
      <c r="A11" s="337" t="s">
        <v>191</v>
      </c>
      <c r="B11" s="337"/>
      <c r="C11" s="337"/>
      <c r="D11" s="337"/>
      <c r="E11" s="337"/>
      <c r="F11" s="337"/>
      <c r="G11" s="337"/>
      <c r="H11" s="337"/>
      <c r="I11" s="337"/>
      <c r="J11" s="337"/>
      <c r="K11" s="337"/>
      <c r="L11" s="337"/>
      <c r="M11"/>
    </row>
    <row r="12" spans="1:16" s="338" customFormat="1" ht="20.100000000000001" customHeight="1">
      <c r="A12" s="461" t="s">
        <v>253</v>
      </c>
      <c r="B12" s="461"/>
      <c r="C12" s="461"/>
      <c r="D12" s="461"/>
      <c r="E12" s="335"/>
      <c r="F12" s="335"/>
      <c r="G12" s="335"/>
      <c r="H12" s="335"/>
      <c r="I12" s="342"/>
      <c r="J12" s="335"/>
      <c r="K12" s="335"/>
      <c r="L12" s="335"/>
      <c r="M12" s="335"/>
    </row>
    <row r="13" spans="1:16" s="338" customFormat="1" ht="20.100000000000001" customHeight="1" thickBot="1">
      <c r="A13" s="462" t="s">
        <v>254</v>
      </c>
      <c r="B13" s="462"/>
      <c r="C13" s="462"/>
      <c r="D13" s="335"/>
      <c r="E13" s="335"/>
      <c r="F13" s="335"/>
      <c r="G13" s="335"/>
      <c r="H13" s="335"/>
      <c r="I13" s="335"/>
      <c r="J13" s="335"/>
      <c r="K13" s="335"/>
      <c r="L13" s="335"/>
      <c r="M13" s="335"/>
    </row>
    <row r="14" spans="1:16" s="338" customFormat="1" ht="20.100000000000001" customHeight="1" thickTop="1">
      <c r="A14" s="463" t="s">
        <v>255</v>
      </c>
      <c r="B14" s="464"/>
      <c r="C14" s="463" t="s">
        <v>256</v>
      </c>
      <c r="D14" s="467"/>
      <c r="E14" s="343" t="s">
        <v>67</v>
      </c>
      <c r="F14" s="344" t="s">
        <v>257</v>
      </c>
      <c r="G14" s="457" t="s">
        <v>258</v>
      </c>
      <c r="H14" s="457" t="s">
        <v>259</v>
      </c>
      <c r="I14" s="455" t="s">
        <v>324</v>
      </c>
      <c r="J14" s="335"/>
    </row>
    <row r="15" spans="1:16" s="338" customFormat="1" ht="30.75" customHeight="1">
      <c r="A15" s="465"/>
      <c r="B15" s="466"/>
      <c r="C15" s="465"/>
      <c r="D15" s="468"/>
      <c r="E15" s="345"/>
      <c r="F15" s="346" t="s">
        <v>260</v>
      </c>
      <c r="G15" s="458"/>
      <c r="H15" s="458"/>
      <c r="I15" s="456"/>
      <c r="J15" s="335"/>
    </row>
    <row r="16" spans="1:16" s="338" customFormat="1" ht="20.100000000000001" customHeight="1">
      <c r="A16" s="451"/>
      <c r="B16" s="452"/>
      <c r="C16" s="453"/>
      <c r="D16" s="454"/>
      <c r="E16" s="351"/>
      <c r="F16" s="352"/>
      <c r="G16" s="351"/>
      <c r="H16" s="351"/>
      <c r="I16" s="353"/>
      <c r="J16" s="335"/>
    </row>
    <row r="17" spans="1:13" s="338" customFormat="1" ht="20.100000000000001" customHeight="1">
      <c r="A17" s="451"/>
      <c r="B17" s="452"/>
      <c r="C17" s="453"/>
      <c r="D17" s="454"/>
      <c r="E17" s="351"/>
      <c r="F17" s="352"/>
      <c r="G17" s="351"/>
      <c r="H17" s="351"/>
      <c r="I17" s="353"/>
      <c r="J17" s="335"/>
    </row>
    <row r="18" spans="1:13" s="338" customFormat="1" ht="20.100000000000001" customHeight="1">
      <c r="A18" s="451"/>
      <c r="B18" s="452"/>
      <c r="C18" s="453"/>
      <c r="D18" s="454"/>
      <c r="E18" s="351"/>
      <c r="F18" s="352"/>
      <c r="G18" s="351"/>
      <c r="H18" s="351"/>
      <c r="I18" s="353"/>
      <c r="J18" s="335"/>
    </row>
    <row r="19" spans="1:13" s="338" customFormat="1" ht="20.100000000000001" customHeight="1">
      <c r="A19" s="451"/>
      <c r="B19" s="452"/>
      <c r="C19" s="453"/>
      <c r="D19" s="454"/>
      <c r="E19" s="351"/>
      <c r="F19" s="352"/>
      <c r="G19" s="351"/>
      <c r="H19" s="351"/>
      <c r="I19" s="353"/>
      <c r="J19" s="354"/>
    </row>
    <row r="20" spans="1:13" s="338" customFormat="1" ht="20.100000000000001" customHeight="1">
      <c r="A20" s="451"/>
      <c r="B20" s="452"/>
      <c r="C20" s="453"/>
      <c r="D20" s="454"/>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51"/>
      <c r="B24" s="452"/>
      <c r="C24" s="453"/>
      <c r="D24" s="454"/>
      <c r="E24" s="351"/>
      <c r="F24" s="352"/>
      <c r="G24" s="351"/>
      <c r="H24" s="351"/>
      <c r="I24" s="353"/>
      <c r="J24" s="335"/>
    </row>
    <row r="25" spans="1:13" s="338" customFormat="1" ht="20.100000000000001" customHeight="1">
      <c r="A25" s="451"/>
      <c r="B25" s="452"/>
      <c r="C25" s="453"/>
      <c r="D25" s="454"/>
      <c r="E25" s="351"/>
      <c r="F25" s="352"/>
      <c r="G25" s="351"/>
      <c r="H25" s="351"/>
      <c r="I25" s="353"/>
      <c r="J25" s="335"/>
    </row>
    <row r="26" spans="1:13" s="338" customFormat="1" ht="20.100000000000001" customHeight="1">
      <c r="A26" s="451"/>
      <c r="B26" s="452"/>
      <c r="C26" s="453"/>
      <c r="D26" s="454"/>
      <c r="E26" s="351"/>
      <c r="F26" s="352"/>
      <c r="G26" s="351"/>
      <c r="H26" s="351"/>
      <c r="I26" s="353"/>
      <c r="J26" s="335"/>
    </row>
    <row r="27" spans="1:13" s="338" customFormat="1" ht="20.100000000000001" customHeight="1">
      <c r="A27" s="445"/>
      <c r="B27" s="446"/>
      <c r="C27" s="447"/>
      <c r="D27" s="448"/>
      <c r="E27" s="355"/>
      <c r="F27" s="356"/>
      <c r="G27" s="355"/>
      <c r="H27" s="355"/>
      <c r="I27" s="357"/>
      <c r="J27" s="335"/>
    </row>
    <row r="28" spans="1:13" s="338" customFormat="1" ht="20.100000000000001" customHeight="1">
      <c r="A28" s="445"/>
      <c r="B28" s="446"/>
      <c r="C28" s="447"/>
      <c r="D28" s="448"/>
      <c r="E28" s="355"/>
      <c r="F28" s="356"/>
      <c r="G28" s="355"/>
      <c r="H28" s="355"/>
      <c r="I28" s="357"/>
      <c r="J28" s="335"/>
    </row>
    <row r="29" spans="1:13" s="338" customFormat="1" ht="20.100000000000001" customHeight="1" thickBot="1">
      <c r="A29" s="449"/>
      <c r="B29" s="450"/>
      <c r="C29" s="447"/>
      <c r="D29" s="448"/>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261</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44" t="s">
        <v>262</v>
      </c>
      <c r="B34" s="444"/>
      <c r="C34" s="444"/>
      <c r="D34" s="444"/>
      <c r="E34" s="444"/>
      <c r="F34" s="444"/>
      <c r="G34" s="444"/>
      <c r="H34" s="444"/>
      <c r="I34" s="444"/>
      <c r="J34" s="361"/>
      <c r="K34" s="361"/>
      <c r="L34" s="361"/>
      <c r="M34" s="361"/>
      <c r="N34" s="361"/>
    </row>
    <row r="35" spans="1:14" s="338" customFormat="1" ht="20.100000000000001" customHeight="1">
      <c r="A35" s="444"/>
      <c r="B35" s="444"/>
      <c r="C35" s="444"/>
      <c r="D35" s="444"/>
      <c r="E35" s="444"/>
      <c r="F35" s="444"/>
      <c r="G35" s="444"/>
      <c r="H35" s="444"/>
      <c r="I35" s="444"/>
      <c r="J35" s="361"/>
      <c r="K35" s="361"/>
      <c r="L35" s="361"/>
      <c r="M35" s="361"/>
      <c r="N35" s="361"/>
    </row>
    <row r="36" spans="1:14" s="338" customFormat="1" ht="20.100000000000001" customHeight="1">
      <c r="A36" s="362"/>
      <c r="B36"/>
      <c r="F36" s="363"/>
      <c r="M36" s="335"/>
    </row>
    <row r="37" spans="1:14" s="338" customFormat="1" ht="20.100000000000001" customHeight="1">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N6:P6"/>
    <mergeCell ref="G2:I2"/>
    <mergeCell ref="A3:I3"/>
    <mergeCell ref="A5:B5"/>
    <mergeCell ref="A6:I6"/>
    <mergeCell ref="A9:D9"/>
    <mergeCell ref="E9:G9"/>
    <mergeCell ref="A10:D10"/>
    <mergeCell ref="E10:G10"/>
    <mergeCell ref="A18:B18"/>
    <mergeCell ref="C18:D18"/>
    <mergeCell ref="A12:D12"/>
    <mergeCell ref="A13:C13"/>
    <mergeCell ref="A14:B15"/>
    <mergeCell ref="C14:D15"/>
    <mergeCell ref="I14:I15"/>
    <mergeCell ref="A16:B16"/>
    <mergeCell ref="C16:D16"/>
    <mergeCell ref="A17:B17"/>
    <mergeCell ref="C17:D17"/>
    <mergeCell ref="G14:G15"/>
    <mergeCell ref="H14:H15"/>
    <mergeCell ref="A19:B19"/>
    <mergeCell ref="C19:D19"/>
    <mergeCell ref="A20:B20"/>
    <mergeCell ref="C20:D20"/>
    <mergeCell ref="A24:B24"/>
    <mergeCell ref="C24:D24"/>
    <mergeCell ref="A25:B25"/>
    <mergeCell ref="C25:D25"/>
    <mergeCell ref="A26:B26"/>
    <mergeCell ref="C26:D26"/>
    <mergeCell ref="A27:B27"/>
    <mergeCell ref="C27:D27"/>
    <mergeCell ref="A34:I35"/>
    <mergeCell ref="A28:B28"/>
    <mergeCell ref="C28:D28"/>
    <mergeCell ref="A29:B29"/>
    <mergeCell ref="C29:D29"/>
  </mergeCells>
  <printOptions horizontalCentered="1"/>
  <pageMargins left="0" right="0" top="0" bottom="0" header="0" footer="0"/>
  <pageSetup scale="46"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57"/>
  <sheetViews>
    <sheetView zoomScale="70" zoomScaleNormal="70" workbookViewId="0">
      <selection activeCell="D15" sqref="D15"/>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79" t="s">
        <v>268</v>
      </c>
      <c r="K2" s="479"/>
      <c r="L2" s="335"/>
      <c r="M2" s="335"/>
      <c r="N2" s="335"/>
      <c r="O2" s="335"/>
    </row>
    <row r="3" spans="1:18" ht="20.100000000000001" customHeight="1">
      <c r="A3" s="336"/>
      <c r="B3" s="472" t="s">
        <v>249</v>
      </c>
      <c r="C3" s="472"/>
      <c r="D3" s="472"/>
      <c r="E3" s="472"/>
      <c r="F3" s="472"/>
      <c r="G3" s="472"/>
      <c r="H3" s="472"/>
      <c r="I3" s="472"/>
      <c r="J3" s="472"/>
      <c r="K3" s="472"/>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80" t="s">
        <v>314</v>
      </c>
      <c r="C5" s="469"/>
      <c r="D5" s="469"/>
      <c r="E5" s="469"/>
      <c r="F5" s="469"/>
      <c r="G5" s="469"/>
      <c r="H5" s="469"/>
      <c r="I5" s="469"/>
      <c r="J5" s="469"/>
      <c r="K5" s="469"/>
      <c r="L5" s="339"/>
      <c r="M5" s="339"/>
      <c r="N5" s="339"/>
      <c r="O5" s="339"/>
      <c r="P5" s="469"/>
      <c r="Q5" s="470"/>
      <c r="R5" s="470"/>
    </row>
    <row r="6" spans="1:18" ht="20.100000000000001" customHeight="1">
      <c r="A6" s="338"/>
      <c r="B6" s="459" t="str">
        <f>'[1]T-4a'!B13:G13</f>
        <v xml:space="preserve">Licitación Publica No.: </v>
      </c>
      <c r="C6" s="459"/>
      <c r="D6" s="459"/>
      <c r="E6" s="459"/>
      <c r="F6" s="459"/>
      <c r="G6" s="459"/>
      <c r="H6" s="459"/>
      <c r="I6" s="460"/>
      <c r="J6" s="460"/>
      <c r="K6" s="337"/>
      <c r="L6" s="337"/>
      <c r="M6" s="337"/>
      <c r="N6" s="337"/>
    </row>
    <row r="7" spans="1:18" s="338" customFormat="1" ht="20.100000000000001" customHeight="1">
      <c r="B7" s="459" t="s">
        <v>190</v>
      </c>
      <c r="C7" s="459"/>
      <c r="D7" s="459"/>
      <c r="E7" s="459"/>
      <c r="F7" s="459"/>
      <c r="G7" s="459"/>
      <c r="H7" s="459"/>
      <c r="I7" s="459"/>
      <c r="J7" s="459"/>
      <c r="K7"/>
      <c r="N7"/>
      <c r="O7"/>
    </row>
    <row r="8" spans="1:18" s="338" customFormat="1" ht="20.100000000000001" customHeight="1">
      <c r="B8" s="337" t="s">
        <v>191</v>
      </c>
      <c r="C8" s="337"/>
      <c r="D8" s="337"/>
      <c r="E8" s="337"/>
      <c r="F8" s="337"/>
      <c r="G8" s="337"/>
      <c r="H8" s="337"/>
      <c r="I8" s="337"/>
      <c r="J8" s="337"/>
      <c r="K8" s="337"/>
      <c r="L8" s="337"/>
      <c r="M8" s="337"/>
      <c r="N8" s="337"/>
      <c r="O8"/>
    </row>
    <row r="9" spans="1:18" s="338" customFormat="1" ht="20.100000000000001" customHeight="1">
      <c r="A9" s="335"/>
      <c r="B9" s="461" t="s">
        <v>253</v>
      </c>
      <c r="C9" s="461"/>
      <c r="D9" s="461"/>
      <c r="E9" s="461"/>
      <c r="F9" s="461"/>
      <c r="G9" s="461"/>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62" t="s">
        <v>254</v>
      </c>
      <c r="C11" s="462"/>
      <c r="D11" s="462"/>
      <c r="E11" s="462"/>
      <c r="F11" s="462"/>
      <c r="G11" s="335"/>
      <c r="H11" s="335"/>
      <c r="I11" s="335"/>
      <c r="J11" s="335"/>
      <c r="K11" s="335"/>
      <c r="L11" s="335"/>
      <c r="M11" s="335"/>
      <c r="N11" s="335"/>
      <c r="O11" s="335"/>
    </row>
    <row r="12" spans="1:18" s="338" customFormat="1" ht="20.100000000000001" customHeight="1" thickTop="1">
      <c r="A12" s="335"/>
      <c r="B12" s="463" t="s">
        <v>255</v>
      </c>
      <c r="C12" s="464"/>
      <c r="D12" s="463" t="s">
        <v>265</v>
      </c>
      <c r="E12" s="464"/>
      <c r="F12" s="463" t="s">
        <v>256</v>
      </c>
      <c r="G12" s="467"/>
      <c r="H12" s="343" t="s">
        <v>67</v>
      </c>
      <c r="I12" s="344" t="s">
        <v>257</v>
      </c>
      <c r="J12" s="477" t="s">
        <v>266</v>
      </c>
      <c r="K12" s="464"/>
      <c r="L12" s="335"/>
    </row>
    <row r="13" spans="1:18" s="338" customFormat="1" ht="20.100000000000001" customHeight="1">
      <c r="A13" s="335"/>
      <c r="B13" s="465"/>
      <c r="C13" s="466"/>
      <c r="D13" s="475"/>
      <c r="E13" s="476"/>
      <c r="F13" s="465"/>
      <c r="G13" s="468"/>
      <c r="H13" s="345"/>
      <c r="I13" s="346" t="s">
        <v>260</v>
      </c>
      <c r="J13" s="478"/>
      <c r="K13" s="466"/>
      <c r="L13" s="335"/>
    </row>
    <row r="14" spans="1:18" s="338" customFormat="1" ht="20.100000000000001" customHeight="1">
      <c r="A14" s="335"/>
      <c r="B14" s="451"/>
      <c r="C14" s="452"/>
      <c r="D14" s="367"/>
      <c r="E14" s="367"/>
      <c r="F14" s="453"/>
      <c r="G14" s="454"/>
      <c r="H14" s="351"/>
      <c r="I14" s="352"/>
      <c r="J14" s="351"/>
      <c r="K14" s="353"/>
      <c r="L14" s="335"/>
    </row>
    <row r="15" spans="1:18" s="338" customFormat="1" ht="20.100000000000001" customHeight="1">
      <c r="A15" s="335"/>
      <c r="B15" s="451"/>
      <c r="C15" s="452"/>
      <c r="D15" s="367"/>
      <c r="E15" s="367"/>
      <c r="F15" s="453"/>
      <c r="G15" s="454"/>
      <c r="H15" s="351"/>
      <c r="I15" s="352"/>
      <c r="J15" s="351"/>
      <c r="K15" s="353"/>
      <c r="L15" s="335"/>
    </row>
    <row r="16" spans="1:18" s="338" customFormat="1" ht="20.100000000000001" customHeight="1">
      <c r="A16" s="335"/>
      <c r="B16" s="451"/>
      <c r="C16" s="452"/>
      <c r="D16" s="367"/>
      <c r="E16" s="367"/>
      <c r="F16" s="453"/>
      <c r="G16" s="454"/>
      <c r="H16" s="351"/>
      <c r="I16" s="352"/>
      <c r="J16" s="351"/>
      <c r="K16" s="353"/>
      <c r="L16" s="335"/>
    </row>
    <row r="17" spans="1:16" s="338" customFormat="1" ht="20.100000000000001" customHeight="1">
      <c r="A17" s="335"/>
      <c r="B17" s="451"/>
      <c r="C17" s="452"/>
      <c r="D17" s="367"/>
      <c r="E17" s="367"/>
      <c r="F17" s="453"/>
      <c r="G17" s="454"/>
      <c r="H17" s="351"/>
      <c r="I17" s="352"/>
      <c r="J17" s="351"/>
      <c r="K17" s="353"/>
      <c r="L17" s="354"/>
    </row>
    <row r="18" spans="1:16" s="338" customFormat="1" ht="20.100000000000001" customHeight="1">
      <c r="A18" s="335"/>
      <c r="B18" s="451"/>
      <c r="C18" s="452"/>
      <c r="D18" s="367"/>
      <c r="E18" s="367"/>
      <c r="F18" s="453"/>
      <c r="G18" s="454"/>
      <c r="H18" s="351"/>
      <c r="I18" s="352"/>
      <c r="J18" s="351"/>
      <c r="K18" s="353"/>
      <c r="L18" s="335"/>
    </row>
    <row r="19" spans="1:16" s="338" customFormat="1" ht="20.100000000000001" customHeight="1">
      <c r="A19" s="335"/>
      <c r="B19" s="347"/>
      <c r="C19" s="348"/>
      <c r="D19" s="367"/>
      <c r="E19" s="367"/>
      <c r="F19" s="349"/>
      <c r="G19" s="350"/>
      <c r="H19" s="351"/>
      <c r="I19" s="352"/>
      <c r="J19" s="351"/>
      <c r="K19" s="353"/>
      <c r="L19" s="335"/>
    </row>
    <row r="20" spans="1:16" s="338" customFormat="1" ht="20.100000000000001" customHeight="1">
      <c r="A20" s="335"/>
      <c r="B20" s="347"/>
      <c r="C20" s="348"/>
      <c r="D20" s="367"/>
      <c r="E20" s="367"/>
      <c r="F20" s="349"/>
      <c r="G20" s="350"/>
      <c r="H20" s="351"/>
      <c r="I20" s="352"/>
      <c r="J20" s="351"/>
      <c r="K20" s="353"/>
      <c r="L20" s="335"/>
    </row>
    <row r="21" spans="1:16" s="338" customFormat="1" ht="20.100000000000001" customHeight="1">
      <c r="A21" s="335"/>
      <c r="B21" s="347"/>
      <c r="C21" s="348"/>
      <c r="D21" s="367"/>
      <c r="E21" s="367"/>
      <c r="F21" s="349"/>
      <c r="G21" s="350"/>
      <c r="H21" s="351"/>
      <c r="I21" s="352"/>
      <c r="J21" s="351"/>
      <c r="K21" s="353"/>
      <c r="L21" s="335"/>
    </row>
    <row r="22" spans="1:16" s="338" customFormat="1" ht="20.100000000000001" customHeight="1">
      <c r="A22" s="335"/>
      <c r="B22" s="451"/>
      <c r="C22" s="452"/>
      <c r="D22" s="367"/>
      <c r="E22" s="367"/>
      <c r="F22" s="453"/>
      <c r="G22" s="454"/>
      <c r="H22" s="351"/>
      <c r="I22" s="352"/>
      <c r="J22" s="351"/>
      <c r="K22" s="353"/>
      <c r="L22" s="335"/>
    </row>
    <row r="23" spans="1:16" s="338" customFormat="1" ht="20.100000000000001" customHeight="1">
      <c r="A23" s="335"/>
      <c r="B23" s="451"/>
      <c r="C23" s="452"/>
      <c r="D23" s="367"/>
      <c r="E23" s="367"/>
      <c r="F23" s="453"/>
      <c r="G23" s="454"/>
      <c r="H23" s="351"/>
      <c r="I23" s="352"/>
      <c r="J23" s="351"/>
      <c r="K23" s="353"/>
      <c r="L23" s="335"/>
    </row>
    <row r="24" spans="1:16" s="338" customFormat="1" ht="20.100000000000001" customHeight="1">
      <c r="A24" s="335"/>
      <c r="B24" s="451"/>
      <c r="C24" s="452"/>
      <c r="D24" s="367"/>
      <c r="E24" s="367"/>
      <c r="F24" s="453"/>
      <c r="G24" s="454"/>
      <c r="H24" s="351"/>
      <c r="I24" s="352"/>
      <c r="J24" s="351"/>
      <c r="K24" s="353"/>
      <c r="L24" s="335"/>
    </row>
    <row r="25" spans="1:16" s="338" customFormat="1" ht="20.100000000000001" customHeight="1">
      <c r="A25" s="335"/>
      <c r="B25" s="445"/>
      <c r="C25" s="446"/>
      <c r="D25" s="368"/>
      <c r="E25" s="368"/>
      <c r="F25" s="447"/>
      <c r="G25" s="448"/>
      <c r="H25" s="355"/>
      <c r="I25" s="356"/>
      <c r="J25" s="355"/>
      <c r="K25" s="357"/>
      <c r="L25" s="335"/>
    </row>
    <row r="26" spans="1:16" s="338" customFormat="1" ht="20.100000000000001" customHeight="1">
      <c r="A26" s="335"/>
      <c r="B26" s="445"/>
      <c r="C26" s="446"/>
      <c r="D26" s="368"/>
      <c r="E26" s="368"/>
      <c r="F26" s="447"/>
      <c r="G26" s="448"/>
      <c r="H26" s="355"/>
      <c r="I26" s="356"/>
      <c r="J26" s="355"/>
      <c r="K26" s="357"/>
      <c r="L26" s="335"/>
    </row>
    <row r="27" spans="1:16" s="338" customFormat="1" ht="20.100000000000001" customHeight="1">
      <c r="A27" s="335"/>
      <c r="B27" s="364"/>
      <c r="C27" s="369"/>
      <c r="D27" s="368"/>
      <c r="E27" s="368"/>
      <c r="F27" s="364"/>
      <c r="G27" s="365"/>
      <c r="H27" s="370"/>
      <c r="I27" s="371"/>
      <c r="J27" s="370"/>
      <c r="K27" s="372"/>
      <c r="L27" s="335"/>
    </row>
    <row r="28" spans="1:16" s="338" customFormat="1" ht="20.100000000000001" customHeight="1" thickBot="1">
      <c r="A28" s="335"/>
      <c r="B28" s="474"/>
      <c r="C28" s="474"/>
      <c r="D28" s="368"/>
      <c r="E28" s="368"/>
      <c r="F28" s="474"/>
      <c r="G28" s="448"/>
      <c r="H28" s="358" t="s">
        <v>202</v>
      </c>
      <c r="I28" s="359" t="s">
        <v>2</v>
      </c>
      <c r="J28" s="370"/>
      <c r="K28" s="373"/>
      <c r="L28" s="335"/>
    </row>
    <row r="29" spans="1:16" s="338" customFormat="1" ht="20.100000000000001" customHeight="1" thickTop="1">
      <c r="A29" s="335"/>
      <c r="B29" s="354" t="s">
        <v>267</v>
      </c>
      <c r="C29" s="354"/>
      <c r="D29" s="354"/>
      <c r="E29" s="354"/>
      <c r="F29" s="354"/>
      <c r="G29" s="354"/>
      <c r="H29" s="366"/>
      <c r="I29" s="366"/>
      <c r="J29" s="354"/>
      <c r="K29" s="354"/>
      <c r="L29" s="354"/>
      <c r="M29" s="354"/>
      <c r="N29" s="354"/>
      <c r="O29" s="335"/>
    </row>
    <row r="30" spans="1:16" s="338" customFormat="1" ht="20.100000000000001" customHeight="1">
      <c r="A30" s="335"/>
      <c r="B30" s="354"/>
      <c r="C30" s="354"/>
      <c r="D30" s="354"/>
      <c r="E30" s="354"/>
      <c r="F30" s="354"/>
      <c r="G30" s="354"/>
      <c r="H30" s="337" t="s">
        <v>261</v>
      </c>
      <c r="I30" s="337"/>
      <c r="J30" s="337"/>
      <c r="K30" s="337"/>
      <c r="L30" s="337"/>
      <c r="M30" s="337"/>
      <c r="N30" s="337"/>
      <c r="O30" s="335"/>
    </row>
    <row r="31" spans="1:16" s="338" customFormat="1" ht="20.100000000000001" customHeight="1">
      <c r="A31" s="335"/>
      <c r="B31" s="354"/>
      <c r="C31" s="354"/>
      <c r="D31" s="354"/>
      <c r="E31" s="354"/>
      <c r="F31" s="354"/>
      <c r="G31" s="354"/>
      <c r="H31" s="354"/>
      <c r="I31" s="354"/>
      <c r="J31" s="340"/>
      <c r="K31" s="341"/>
      <c r="L31" s="341"/>
      <c r="M31" s="341"/>
      <c r="N31" s="341"/>
      <c r="O31" s="335"/>
    </row>
    <row r="32" spans="1:16" s="338" customFormat="1" ht="20.100000000000001" customHeight="1">
      <c r="A32" s="335"/>
      <c r="B32" s="444"/>
      <c r="C32" s="444"/>
      <c r="D32" s="444"/>
      <c r="E32" s="444"/>
      <c r="F32" s="444"/>
      <c r="G32" s="444"/>
      <c r="H32" s="444"/>
      <c r="I32" s="444"/>
      <c r="J32" s="444"/>
      <c r="K32" s="444"/>
      <c r="L32" s="361"/>
      <c r="M32" s="361"/>
      <c r="N32" s="361"/>
      <c r="O32" s="361"/>
      <c r="P32" s="361"/>
    </row>
    <row r="33" spans="1:16" s="338" customFormat="1" ht="20.100000000000001" customHeight="1">
      <c r="A33" s="335"/>
      <c r="B33" s="444"/>
      <c r="C33" s="444"/>
      <c r="D33" s="444"/>
      <c r="E33" s="444"/>
      <c r="F33" s="444"/>
      <c r="G33" s="444"/>
      <c r="H33" s="444"/>
      <c r="I33" s="444"/>
      <c r="J33" s="444"/>
      <c r="K33" s="444"/>
      <c r="L33" s="361"/>
      <c r="M33" s="361"/>
      <c r="N33" s="361"/>
      <c r="O33" s="361"/>
      <c r="P33" s="361"/>
    </row>
    <row r="34" spans="1:16" s="338" customFormat="1" ht="20.100000000000001" customHeight="1">
      <c r="A34" s="335"/>
      <c r="B34" s="362"/>
      <c r="C34"/>
      <c r="D34"/>
      <c r="E34"/>
      <c r="I34" s="363"/>
      <c r="O34" s="335"/>
    </row>
    <row r="35" spans="1:16" s="338" customFormat="1" ht="20.100000000000001" customHeight="1">
      <c r="A35" s="335"/>
      <c r="O35" s="335"/>
    </row>
    <row r="36" spans="1:16" s="338" customFormat="1" ht="20.100000000000001" customHeight="1">
      <c r="A36" s="335"/>
      <c r="O36" s="335"/>
    </row>
    <row r="37" spans="1:16" s="338" customFormat="1" ht="20.100000000000001" customHeight="1">
      <c r="A37" s="335"/>
      <c r="O37" s="335"/>
    </row>
    <row r="38" spans="1:16" s="338" customFormat="1" ht="20.100000000000001" customHeight="1">
      <c r="A38" s="335"/>
      <c r="O38" s="335"/>
    </row>
    <row r="39" spans="1:16" s="338" customFormat="1" ht="20.100000000000001" customHeight="1"/>
    <row r="40" spans="1:16" s="338" customFormat="1" ht="20.100000000000001" customHeight="1"/>
    <row r="41" spans="1:16" s="338" customFormat="1" ht="20.100000000000001" customHeight="1"/>
    <row r="42" spans="1:16" s="338" customFormat="1" ht="20.100000000000001" customHeight="1"/>
    <row r="43" spans="1:16" s="338" customFormat="1" ht="20.100000000000001" customHeight="1"/>
    <row r="44" spans="1:16" s="338" customFormat="1" ht="20.100000000000001" customHeight="1"/>
    <row r="45" spans="1:16" s="338" customFormat="1" ht="20.100000000000001" customHeight="1"/>
    <row r="46" spans="1:16" s="338" customFormat="1" ht="20.100000000000001" customHeight="1"/>
    <row r="47" spans="1:16" s="338" customFormat="1" ht="20.100000000000001" customHeight="1"/>
    <row r="48" spans="1:16"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c r="B53"/>
      <c r="C53"/>
      <c r="D53"/>
      <c r="E53"/>
      <c r="F53"/>
      <c r="G53"/>
      <c r="H53"/>
      <c r="I53"/>
      <c r="J53"/>
      <c r="K53"/>
      <c r="L53"/>
      <c r="M53"/>
      <c r="N53"/>
    </row>
    <row r="54" spans="2:14" s="338" customFormat="1" ht="20.100000000000001" customHeight="1">
      <c r="B54"/>
      <c r="C54"/>
      <c r="D54"/>
      <c r="E54"/>
      <c r="F54"/>
      <c r="G54"/>
      <c r="H54"/>
      <c r="I54"/>
      <c r="J54"/>
      <c r="K54"/>
      <c r="L54"/>
      <c r="M54"/>
      <c r="N54"/>
    </row>
    <row r="55" spans="2:14" s="338" customFormat="1" ht="20.100000000000001" customHeight="1">
      <c r="B55"/>
      <c r="C55"/>
      <c r="D55"/>
      <c r="E55"/>
      <c r="F55"/>
      <c r="G55"/>
      <c r="H55"/>
      <c r="I55"/>
      <c r="J55"/>
      <c r="K55"/>
      <c r="L55"/>
      <c r="M55"/>
      <c r="N55"/>
    </row>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sheetData>
  <mergeCells count="37">
    <mergeCell ref="P5:R5"/>
    <mergeCell ref="B6:G6"/>
    <mergeCell ref="H6:J6"/>
    <mergeCell ref="J2:K2"/>
    <mergeCell ref="B3:K3"/>
    <mergeCell ref="B5:K5"/>
    <mergeCell ref="B7:G7"/>
    <mergeCell ref="H7:J7"/>
    <mergeCell ref="B9:G9"/>
    <mergeCell ref="B11:F11"/>
    <mergeCell ref="B12:C13"/>
    <mergeCell ref="D12:E13"/>
    <mergeCell ref="F12:G13"/>
    <mergeCell ref="J12:K13"/>
    <mergeCell ref="B14:C14"/>
    <mergeCell ref="F14:G14"/>
    <mergeCell ref="B15:C15"/>
    <mergeCell ref="F15:G15"/>
    <mergeCell ref="B16:C16"/>
    <mergeCell ref="F16:G16"/>
    <mergeCell ref="B17:C17"/>
    <mergeCell ref="F17:G17"/>
    <mergeCell ref="B18:C18"/>
    <mergeCell ref="F18:G18"/>
    <mergeCell ref="B22:C22"/>
    <mergeCell ref="F22:G22"/>
    <mergeCell ref="B32:K33"/>
    <mergeCell ref="B23:C23"/>
    <mergeCell ref="F23:G23"/>
    <mergeCell ref="B24:C24"/>
    <mergeCell ref="F24:G24"/>
    <mergeCell ref="B25:C25"/>
    <mergeCell ref="F25:G25"/>
    <mergeCell ref="B26:C26"/>
    <mergeCell ref="F26:G26"/>
    <mergeCell ref="B28:C28"/>
    <mergeCell ref="F28:G28"/>
  </mergeCells>
  <printOptions horizontalCentered="1"/>
  <pageMargins left="0" right="0" top="0" bottom="0" header="0" footer="0"/>
  <pageSetup scale="4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3:L30"/>
  <sheetViews>
    <sheetView zoomScale="75" zoomScaleNormal="75" workbookViewId="0">
      <selection activeCell="N16" sqref="N16"/>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5.140625" style="93" customWidth="1"/>
    <col min="13" max="16384" width="8.42578125" style="93"/>
  </cols>
  <sheetData>
    <row r="3" spans="1:12">
      <c r="A3" s="93" t="s">
        <v>189</v>
      </c>
      <c r="L3" s="297" t="s">
        <v>219</v>
      </c>
    </row>
    <row r="4" spans="1:12">
      <c r="A4" s="93" t="s">
        <v>190</v>
      </c>
    </row>
    <row r="5" spans="1:12">
      <c r="A5" s="93" t="s">
        <v>191</v>
      </c>
    </row>
    <row r="6" spans="1:12">
      <c r="A6" s="93" t="s">
        <v>192</v>
      </c>
    </row>
    <row r="7" spans="1:12">
      <c r="A7" s="260"/>
      <c r="B7" s="92"/>
      <c r="C7" s="92"/>
      <c r="D7" s="92"/>
      <c r="E7" s="92"/>
      <c r="F7" s="92"/>
      <c r="G7" s="92"/>
      <c r="H7" s="92"/>
      <c r="I7" s="92"/>
      <c r="J7" s="92"/>
      <c r="K7" s="92"/>
      <c r="L7" s="92"/>
    </row>
    <row r="8" spans="1:12" ht="15.75">
      <c r="A8" s="94" t="s">
        <v>326</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81" t="s">
        <v>209</v>
      </c>
      <c r="L11" s="482"/>
    </row>
    <row r="12" spans="1:12" s="98" customFormat="1" ht="12" thickBot="1">
      <c r="A12" s="99"/>
      <c r="B12" s="99"/>
      <c r="C12" s="100" t="s">
        <v>63</v>
      </c>
      <c r="D12" s="100" t="s">
        <v>65</v>
      </c>
      <c r="E12" s="100" t="s">
        <v>63</v>
      </c>
      <c r="F12" s="100" t="s">
        <v>66</v>
      </c>
      <c r="G12" s="99"/>
      <c r="H12" s="99"/>
      <c r="I12" s="99"/>
      <c r="J12" s="100" t="s">
        <v>41</v>
      </c>
      <c r="K12" s="483" t="s">
        <v>42</v>
      </c>
      <c r="L12" s="484"/>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ht="13.5" thickBot="1">
      <c r="A29" s="103"/>
      <c r="B29" s="103"/>
      <c r="C29" s="103"/>
      <c r="D29" s="103"/>
      <c r="E29" s="103"/>
      <c r="F29" s="103"/>
      <c r="G29" s="103"/>
      <c r="H29" s="103"/>
      <c r="I29" s="103"/>
      <c r="J29" s="103"/>
      <c r="K29" s="103"/>
      <c r="L29" s="103"/>
    </row>
    <row r="30" spans="1:12" ht="13.5" thickTop="1">
      <c r="I30" s="95"/>
      <c r="J30" s="95"/>
      <c r="K30" s="95"/>
      <c r="L30" s="95"/>
    </row>
  </sheetData>
  <mergeCells count="2">
    <mergeCell ref="K11:L11"/>
    <mergeCell ref="K12:L12"/>
  </mergeCells>
  <phoneticPr fontId="10" type="noConversion"/>
  <printOptions horizontalCentered="1"/>
  <pageMargins left="0" right="0" top="0" bottom="0" header="0" footer="0"/>
  <pageSetup scale="9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32"/>
  <sheetViews>
    <sheetView topLeftCell="A4" zoomScale="118" zoomScaleNormal="118" workbookViewId="0">
      <selection activeCell="R41" sqref="R41"/>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7" t="s">
        <v>189</v>
      </c>
    </row>
    <row r="3" spans="1:22" ht="15.75">
      <c r="A3" s="287" t="s">
        <v>190</v>
      </c>
      <c r="P3" s="337" t="s">
        <v>316</v>
      </c>
    </row>
    <row r="4" spans="1:22">
      <c r="A4" s="287" t="s">
        <v>191</v>
      </c>
    </row>
    <row r="5" spans="1:22">
      <c r="A5" s="287" t="s">
        <v>192</v>
      </c>
    </row>
    <row r="6" spans="1:22">
      <c r="A6" s="259"/>
      <c r="B6" s="259"/>
      <c r="C6" s="259"/>
      <c r="D6" s="259"/>
      <c r="E6" s="259"/>
      <c r="F6" s="259"/>
      <c r="G6" s="259"/>
      <c r="H6" s="259"/>
      <c r="I6" s="259"/>
      <c r="J6" s="259"/>
      <c r="K6" s="259"/>
      <c r="L6" s="259"/>
      <c r="M6" s="259"/>
      <c r="N6" s="259"/>
      <c r="O6" s="259"/>
      <c r="P6" s="259"/>
      <c r="Q6" s="259"/>
      <c r="R6" s="259"/>
    </row>
    <row r="7" spans="1:22">
      <c r="A7" s="58" t="s">
        <v>315</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85" t="s">
        <v>217</v>
      </c>
      <c r="D10" s="487" t="s">
        <v>218</v>
      </c>
      <c r="E10" s="319" t="s">
        <v>27</v>
      </c>
      <c r="F10" s="77"/>
      <c r="G10" s="32" t="s">
        <v>45</v>
      </c>
      <c r="H10" s="489" t="s">
        <v>212</v>
      </c>
      <c r="I10" s="490"/>
      <c r="J10" s="490"/>
      <c r="K10" s="491"/>
      <c r="L10" s="39"/>
      <c r="M10" s="39"/>
      <c r="N10" s="39"/>
      <c r="O10" s="39"/>
      <c r="P10" s="39"/>
      <c r="Q10" s="39"/>
      <c r="R10" s="39"/>
      <c r="T10" s="185"/>
      <c r="U10" s="185"/>
      <c r="V10" s="185"/>
    </row>
    <row r="11" spans="1:22" ht="13.5" thickBot="1">
      <c r="A11" s="40"/>
      <c r="B11" s="41" t="s">
        <v>46</v>
      </c>
      <c r="C11" s="486"/>
      <c r="D11" s="488"/>
      <c r="E11" s="320"/>
      <c r="F11" s="301" t="s">
        <v>25</v>
      </c>
      <c r="G11" s="308" t="s">
        <v>47</v>
      </c>
      <c r="H11" s="300" t="s">
        <v>211</v>
      </c>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214</v>
      </c>
      <c r="B32" s="44"/>
      <c r="C32" s="44"/>
      <c r="D32" s="44"/>
      <c r="E32" s="44"/>
      <c r="F32" s="44"/>
      <c r="G32" s="44"/>
      <c r="H32" s="44"/>
      <c r="I32" s="44"/>
      <c r="J32" s="44"/>
      <c r="K32" s="44"/>
      <c r="L32" s="44"/>
      <c r="M32" s="44"/>
      <c r="N32" s="44"/>
    </row>
  </sheetData>
  <mergeCells count="3">
    <mergeCell ref="C10:C11"/>
    <mergeCell ref="D10:D11"/>
    <mergeCell ref="H10:K10"/>
  </mergeCells>
  <printOptions horizontalCentered="1"/>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K27"/>
  <sheetViews>
    <sheetView topLeftCell="A4" workbookViewId="0">
      <selection activeCell="M9" sqref="M9"/>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3.85546875" customWidth="1"/>
    <col min="10" max="10" width="7.85546875" customWidth="1"/>
    <col min="11" max="11" width="9" customWidth="1"/>
  </cols>
  <sheetData>
    <row r="1" spans="1:11" ht="14.25" customHeight="1">
      <c r="A1" s="492"/>
      <c r="B1" s="492"/>
      <c r="C1" s="492"/>
      <c r="D1" s="492"/>
      <c r="E1" s="492"/>
      <c r="F1" s="492"/>
      <c r="G1" s="492"/>
      <c r="H1" s="492"/>
      <c r="I1" s="492"/>
      <c r="J1" s="492"/>
      <c r="K1" s="492"/>
    </row>
    <row r="2" spans="1:11" ht="12.75" customHeight="1">
      <c r="A2" s="287" t="s">
        <v>189</v>
      </c>
      <c r="B2" s="286"/>
      <c r="C2" s="286"/>
      <c r="D2" s="286"/>
      <c r="E2" s="286"/>
      <c r="F2" s="286"/>
      <c r="G2" s="286"/>
      <c r="H2" s="286"/>
      <c r="I2" s="417" t="s">
        <v>228</v>
      </c>
      <c r="J2" s="286"/>
      <c r="K2" s="286"/>
    </row>
    <row r="3" spans="1:11" ht="12.75" customHeight="1">
      <c r="A3" s="287" t="s">
        <v>190</v>
      </c>
      <c r="B3" s="286"/>
      <c r="C3" s="286"/>
      <c r="D3" s="286"/>
      <c r="E3" s="286"/>
      <c r="F3" s="286"/>
      <c r="G3" s="286"/>
      <c r="H3" s="286"/>
      <c r="I3" s="286"/>
      <c r="J3" s="286"/>
      <c r="K3" s="286"/>
    </row>
    <row r="4" spans="1:11" ht="12.75" customHeight="1">
      <c r="A4" s="287" t="s">
        <v>191</v>
      </c>
      <c r="B4" s="286"/>
      <c r="C4" s="286"/>
      <c r="D4" s="286"/>
      <c r="E4" s="286"/>
      <c r="F4" s="286"/>
      <c r="G4" s="286"/>
      <c r="H4" s="286"/>
      <c r="I4" s="286"/>
      <c r="J4" s="286"/>
      <c r="K4" s="286"/>
    </row>
    <row r="5" spans="1:11" ht="12.75" customHeight="1">
      <c r="A5" s="287" t="s">
        <v>192</v>
      </c>
      <c r="B5" s="286"/>
      <c r="C5" s="286"/>
      <c r="D5" s="286"/>
      <c r="E5" s="286"/>
      <c r="F5" s="286"/>
      <c r="G5" s="286"/>
      <c r="H5" s="286"/>
      <c r="I5" s="286"/>
      <c r="J5" s="286"/>
      <c r="K5" s="286"/>
    </row>
    <row r="6" spans="1:11">
      <c r="A6" s="263"/>
      <c r="B6" s="263"/>
      <c r="C6" s="263"/>
      <c r="D6" s="263"/>
      <c r="E6" s="263"/>
      <c r="F6" s="263"/>
      <c r="G6" s="263"/>
      <c r="H6" s="263"/>
      <c r="I6" s="263"/>
      <c r="J6" s="263"/>
      <c r="K6" s="263"/>
    </row>
    <row r="7" spans="1:11" s="44" customFormat="1" ht="31.5">
      <c r="A7" s="282" t="s">
        <v>325</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ht="13.5" thickBot="1">
      <c r="A25" s="54"/>
      <c r="B25" s="55"/>
      <c r="C25" s="55"/>
      <c r="D25" s="55"/>
      <c r="E25" s="55"/>
      <c r="F25" s="55"/>
      <c r="G25" s="55"/>
      <c r="H25" s="55"/>
      <c r="I25" s="55"/>
      <c r="J25" s="55"/>
      <c r="K25" s="56"/>
    </row>
    <row r="26" spans="1:11" s="44" customFormat="1">
      <c r="A26" s="51" t="s">
        <v>61</v>
      </c>
      <c r="B26" s="64"/>
      <c r="C26" s="64"/>
      <c r="D26" s="64"/>
      <c r="E26" s="64"/>
      <c r="F26" s="64"/>
      <c r="G26" s="64"/>
      <c r="H26" s="64"/>
      <c r="I26" s="64"/>
      <c r="J26" s="64"/>
      <c r="K26" s="81"/>
    </row>
    <row r="27" spans="1:11" s="44" customFormat="1" ht="13.5" thickBot="1">
      <c r="A27" s="82"/>
      <c r="B27" s="59"/>
      <c r="C27" s="59"/>
      <c r="D27" s="59"/>
      <c r="E27" s="59"/>
      <c r="F27" s="59"/>
      <c r="G27" s="59"/>
      <c r="H27" s="59"/>
      <c r="I27" s="59"/>
      <c r="J27" s="59"/>
      <c r="K27" s="60"/>
    </row>
  </sheetData>
  <mergeCells count="1">
    <mergeCell ref="A1:K1"/>
  </mergeCells>
  <phoneticPr fontId="10"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4:AZ42"/>
  <sheetViews>
    <sheetView topLeftCell="A7" zoomScale="75" workbookViewId="0">
      <selection activeCell="L10" sqref="L10"/>
    </sheetView>
  </sheetViews>
  <sheetFormatPr baseColWidth="10" defaultRowHeight="12.75"/>
  <cols>
    <col min="1"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1"/>
      <c r="D4" s="58"/>
      <c r="E4" s="58"/>
      <c r="F4" s="58"/>
      <c r="G4" s="58"/>
      <c r="H4" s="58"/>
      <c r="I4" s="58"/>
      <c r="J4" s="58"/>
      <c r="K4" s="58"/>
      <c r="L4" s="58"/>
      <c r="M4" s="58"/>
      <c r="N4" s="58"/>
      <c r="O4" s="58"/>
      <c r="P4" s="58"/>
      <c r="Q4" s="58"/>
      <c r="R4" s="58"/>
      <c r="S4" s="58"/>
      <c r="T4" s="58"/>
      <c r="U4" s="58"/>
      <c r="V4" s="58"/>
      <c r="W4" s="58"/>
    </row>
    <row r="5" spans="1:52">
      <c r="A5" s="287" t="s">
        <v>189</v>
      </c>
      <c r="C5" s="287"/>
      <c r="D5" s="58"/>
      <c r="E5" s="58"/>
      <c r="F5" s="58"/>
      <c r="G5" s="58"/>
      <c r="H5" s="58"/>
      <c r="I5" s="58"/>
      <c r="J5" s="58"/>
      <c r="K5" s="58"/>
      <c r="L5" s="58"/>
      <c r="M5" s="58"/>
      <c r="N5" s="58"/>
      <c r="O5" s="58"/>
      <c r="P5" s="58"/>
      <c r="Q5" s="58"/>
      <c r="R5" s="58"/>
      <c r="S5" s="58"/>
      <c r="T5" s="58"/>
      <c r="U5" s="58"/>
      <c r="V5" s="58"/>
      <c r="W5" s="58"/>
    </row>
    <row r="6" spans="1:52" ht="20.25">
      <c r="A6" s="287" t="s">
        <v>190</v>
      </c>
      <c r="C6" s="287"/>
      <c r="D6" s="58"/>
      <c r="E6" s="58"/>
      <c r="F6" s="58"/>
      <c r="G6" s="58"/>
      <c r="H6" s="58"/>
      <c r="I6" s="58"/>
      <c r="J6" s="58"/>
      <c r="K6" s="58"/>
      <c r="L6" s="58"/>
      <c r="M6" s="58"/>
      <c r="N6" s="58"/>
      <c r="O6" s="58"/>
      <c r="P6" s="58"/>
      <c r="Q6" s="58"/>
      <c r="R6" s="423" t="s">
        <v>224</v>
      </c>
      <c r="S6" s="58"/>
      <c r="T6" s="58"/>
      <c r="U6" s="58"/>
      <c r="V6" s="58"/>
      <c r="W6" s="58"/>
    </row>
    <row r="7" spans="1:52">
      <c r="A7" s="287" t="s">
        <v>191</v>
      </c>
      <c r="C7" s="287"/>
      <c r="D7" s="58"/>
      <c r="E7" s="58"/>
      <c r="F7" s="58"/>
      <c r="G7" s="58"/>
      <c r="H7" s="58"/>
      <c r="I7" s="58"/>
      <c r="J7" s="58"/>
      <c r="K7" s="58"/>
      <c r="L7" s="58"/>
      <c r="M7" s="58"/>
      <c r="N7" s="58"/>
      <c r="O7" s="58"/>
      <c r="P7" s="58"/>
      <c r="Q7" s="58"/>
      <c r="R7" s="58"/>
      <c r="S7" s="58"/>
      <c r="T7" s="58"/>
      <c r="U7" s="58"/>
      <c r="V7" s="58"/>
      <c r="W7" s="58"/>
    </row>
    <row r="8" spans="1:52">
      <c r="A8" s="287" t="s">
        <v>192</v>
      </c>
      <c r="C8" s="287"/>
      <c r="D8" s="58"/>
      <c r="E8" s="58"/>
      <c r="F8" s="58"/>
      <c r="G8" s="58"/>
      <c r="H8" s="58"/>
      <c r="I8" s="58"/>
      <c r="J8" s="58"/>
      <c r="K8" s="58"/>
      <c r="L8" s="58"/>
      <c r="M8" s="58"/>
      <c r="N8" s="58"/>
      <c r="O8" s="58"/>
      <c r="P8" s="58"/>
      <c r="Q8" s="58"/>
      <c r="R8" s="58"/>
      <c r="S8" s="58"/>
      <c r="T8" s="58"/>
      <c r="U8" s="58"/>
      <c r="V8" s="58"/>
      <c r="W8" s="58"/>
    </row>
    <row r="9" spans="1:52">
      <c r="C9" s="493"/>
      <c r="D9" s="493"/>
      <c r="E9" s="493"/>
      <c r="F9" s="493"/>
      <c r="G9" s="493"/>
      <c r="H9" s="493"/>
      <c r="I9" s="493"/>
      <c r="J9" s="493"/>
      <c r="K9" s="493"/>
      <c r="L9" s="493"/>
      <c r="M9" s="493"/>
      <c r="N9" s="493"/>
      <c r="O9" s="493"/>
      <c r="P9" s="493"/>
      <c r="Q9" s="493"/>
      <c r="R9" s="493"/>
      <c r="S9" s="493"/>
      <c r="T9" s="493"/>
      <c r="U9" s="493"/>
      <c r="V9" s="493"/>
      <c r="W9" s="493"/>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27"/>
      <c r="C12" s="46"/>
      <c r="D12" s="47"/>
      <c r="E12" s="48"/>
      <c r="F12" s="47" t="s">
        <v>197</v>
      </c>
      <c r="G12" s="47"/>
      <c r="H12" s="47"/>
      <c r="I12" s="47"/>
      <c r="J12" s="47"/>
      <c r="K12" s="47"/>
      <c r="L12" s="47"/>
      <c r="M12" s="47"/>
      <c r="N12" s="47"/>
      <c r="O12" s="47"/>
      <c r="P12" s="47"/>
      <c r="Q12" s="47"/>
      <c r="R12" s="47"/>
      <c r="S12" s="47"/>
      <c r="T12" s="47"/>
      <c r="U12" s="47"/>
      <c r="V12" s="47"/>
      <c r="W12" s="48"/>
    </row>
    <row r="13" spans="1:52" ht="13.5" thickBot="1">
      <c r="A13" s="424" t="s">
        <v>58</v>
      </c>
      <c r="B13" s="428"/>
      <c r="C13" s="424"/>
      <c r="D13" s="425"/>
      <c r="E13" s="426"/>
      <c r="F13" s="489" t="s">
        <v>215</v>
      </c>
      <c r="G13" s="494"/>
      <c r="H13" s="494"/>
      <c r="I13" s="494"/>
      <c r="J13" s="494"/>
      <c r="K13" s="494"/>
      <c r="L13" s="494"/>
      <c r="M13" s="494"/>
      <c r="N13" s="494"/>
      <c r="O13" s="494"/>
      <c r="P13" s="494"/>
      <c r="Q13" s="494"/>
      <c r="R13" s="494"/>
      <c r="S13" s="494"/>
      <c r="T13" s="494"/>
      <c r="U13" s="494"/>
      <c r="V13" s="494"/>
      <c r="W13" s="495"/>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29" t="s">
        <v>322</v>
      </c>
      <c r="B14" s="429" t="s">
        <v>323</v>
      </c>
      <c r="C14" s="53" t="s">
        <v>196</v>
      </c>
      <c r="D14" s="42" t="s">
        <v>34</v>
      </c>
      <c r="E14" s="34" t="s">
        <v>195</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44" ht="13.5" thickBot="1">
      <c r="A33" s="61"/>
      <c r="B33" s="61"/>
      <c r="C33" s="61"/>
      <c r="D33" s="59"/>
      <c r="E33" s="59"/>
      <c r="F33" s="59"/>
      <c r="G33" s="59"/>
      <c r="H33" s="59"/>
      <c r="I33" s="59"/>
      <c r="J33" s="59"/>
      <c r="K33" s="59"/>
      <c r="L33" s="59"/>
      <c r="M33" s="59"/>
      <c r="N33" s="59"/>
      <c r="O33" s="59"/>
      <c r="P33" s="59"/>
      <c r="Q33" s="59"/>
      <c r="R33" s="59"/>
      <c r="S33" s="59"/>
      <c r="T33" s="59"/>
      <c r="U33" s="59"/>
      <c r="V33" s="59"/>
      <c r="W33" s="60"/>
    </row>
    <row r="35" spans="1:44">
      <c r="C35" s="214"/>
      <c r="D35"/>
      <c r="E35" s="57"/>
    </row>
    <row r="42" spans="1:44">
      <c r="X42" s="29"/>
      <c r="Y42" s="29"/>
      <c r="Z42" s="29"/>
      <c r="AA42" s="29"/>
      <c r="AB42" s="29"/>
      <c r="AC42" s="29"/>
      <c r="AD42" s="29"/>
      <c r="AE42" s="29"/>
      <c r="AF42" s="29"/>
      <c r="AG42" s="29"/>
      <c r="AH42" s="29"/>
      <c r="AI42" s="29"/>
      <c r="AJ42" s="29"/>
      <c r="AK42" s="29"/>
      <c r="AL42" s="29"/>
      <c r="AM42" s="29"/>
      <c r="AN42" s="29"/>
      <c r="AO42"/>
      <c r="AP42"/>
      <c r="AQ42"/>
      <c r="AR42"/>
    </row>
  </sheetData>
  <mergeCells count="2">
    <mergeCell ref="C9:W9"/>
    <mergeCell ref="F13:W13"/>
  </mergeCells>
  <phoneticPr fontId="10" type="noConversion"/>
  <printOptions horizontalCentered="1"/>
  <pageMargins left="0" right="0" top="0" bottom="0"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5:BO42"/>
  <sheetViews>
    <sheetView view="pageBreakPreview" topLeftCell="A2" zoomScale="106" zoomScaleNormal="75" zoomScaleSheetLayoutView="106" workbookViewId="0">
      <selection activeCell="P17" sqref="P17"/>
    </sheetView>
  </sheetViews>
  <sheetFormatPr baseColWidth="10" defaultRowHeight="12.75"/>
  <cols>
    <col min="1" max="1" width="25.42578125" customWidth="1"/>
    <col min="2" max="2" width="11.140625" customWidth="1"/>
    <col min="3" max="22" width="3.42578125" customWidth="1"/>
  </cols>
  <sheetData>
    <row r="5" spans="1:67">
      <c r="A5" s="287" t="s">
        <v>189</v>
      </c>
    </row>
    <row r="6" spans="1:67">
      <c r="A6" s="287" t="s">
        <v>190</v>
      </c>
      <c r="R6" s="220" t="s">
        <v>223</v>
      </c>
    </row>
    <row r="7" spans="1:67">
      <c r="A7" s="287" t="s">
        <v>191</v>
      </c>
    </row>
    <row r="8" spans="1:67">
      <c r="A8" s="287" t="s">
        <v>192</v>
      </c>
    </row>
    <row r="9" spans="1:67">
      <c r="A9" s="379"/>
      <c r="B9" s="380"/>
      <c r="C9" s="380"/>
      <c r="D9" s="380"/>
      <c r="E9" s="380"/>
      <c r="F9" s="380"/>
      <c r="G9" s="380"/>
      <c r="H9" s="380"/>
      <c r="I9" s="380"/>
      <c r="J9" s="380"/>
      <c r="K9" s="380"/>
      <c r="L9" s="380"/>
      <c r="M9" s="380"/>
      <c r="N9" s="380"/>
      <c r="O9" s="380"/>
      <c r="P9" s="380"/>
      <c r="Q9" s="380"/>
      <c r="R9" s="380"/>
      <c r="S9" s="378"/>
      <c r="T9" s="378"/>
      <c r="U9" s="378"/>
      <c r="V9" s="378"/>
    </row>
    <row r="10" spans="1:67">
      <c r="A10" s="377"/>
      <c r="B10" s="377"/>
      <c r="C10" s="377"/>
      <c r="D10" s="377"/>
      <c r="E10" s="377"/>
      <c r="F10" s="377"/>
      <c r="G10" s="377"/>
      <c r="H10" s="377"/>
      <c r="I10" s="377"/>
      <c r="J10" s="377"/>
      <c r="K10" s="377"/>
      <c r="L10" s="377"/>
      <c r="M10" s="377"/>
      <c r="N10" s="377"/>
      <c r="O10" s="377"/>
      <c r="P10" s="377"/>
      <c r="Q10" s="377"/>
      <c r="R10" s="377"/>
      <c r="S10" s="377"/>
      <c r="T10" s="377"/>
      <c r="U10" s="377"/>
      <c r="V10" s="377"/>
    </row>
    <row r="11" spans="1:67" ht="56.25" customHeight="1">
      <c r="A11" s="496" t="s">
        <v>264</v>
      </c>
      <c r="B11" s="496"/>
      <c r="C11" s="496"/>
      <c r="D11" s="496"/>
      <c r="E11" s="496"/>
      <c r="F11" s="496"/>
      <c r="G11" s="496"/>
      <c r="H11" s="496"/>
      <c r="I11" s="496"/>
      <c r="J11" s="496"/>
      <c r="K11" s="496"/>
      <c r="L11" s="496"/>
      <c r="M11" s="496"/>
      <c r="N11" s="496"/>
      <c r="O11" s="496"/>
      <c r="P11" s="496"/>
      <c r="Q11" s="496"/>
      <c r="R11" s="496"/>
      <c r="S11" s="496"/>
      <c r="T11" s="496"/>
      <c r="U11" s="496"/>
      <c r="V11" s="381"/>
    </row>
    <row r="12" spans="1:67">
      <c r="A12" s="178"/>
      <c r="B12" s="178"/>
      <c r="C12" s="178"/>
      <c r="D12" s="178"/>
      <c r="E12" s="178"/>
      <c r="F12" s="178"/>
      <c r="G12" s="178"/>
      <c r="H12" s="178"/>
      <c r="I12" s="178"/>
      <c r="J12" s="178"/>
      <c r="K12" s="178"/>
      <c r="L12" s="178"/>
      <c r="M12" s="178"/>
      <c r="N12" s="178"/>
      <c r="O12" s="178"/>
      <c r="P12" s="178"/>
      <c r="Q12" s="178"/>
      <c r="R12" s="178"/>
      <c r="S12" s="178"/>
      <c r="T12" s="178"/>
      <c r="U12" s="178"/>
      <c r="V12" s="178"/>
    </row>
    <row r="13" spans="1:67" ht="13.5" thickBot="1">
      <c r="A13" s="178"/>
      <c r="B13" s="178"/>
      <c r="C13" s="178"/>
      <c r="D13" s="178"/>
      <c r="E13" s="178"/>
      <c r="F13" s="178"/>
      <c r="G13" s="178"/>
      <c r="H13" s="178"/>
      <c r="I13" s="178"/>
      <c r="J13" s="178"/>
      <c r="K13" s="178"/>
      <c r="L13" s="178"/>
      <c r="M13" s="178"/>
      <c r="N13" s="178"/>
      <c r="O13" s="178"/>
      <c r="P13" s="178"/>
      <c r="Q13" s="178"/>
      <c r="R13" s="178"/>
      <c r="S13" s="178"/>
      <c r="T13" s="178"/>
      <c r="U13" s="178"/>
      <c r="V13" s="178"/>
    </row>
    <row r="14" spans="1:67">
      <c r="A14" s="179"/>
      <c r="B14" s="83" t="s">
        <v>55</v>
      </c>
      <c r="C14" s="376"/>
      <c r="D14" s="376"/>
      <c r="E14" s="376"/>
      <c r="F14" s="376"/>
      <c r="G14" s="376"/>
      <c r="H14" s="376"/>
      <c r="I14" s="376"/>
      <c r="J14" s="376"/>
      <c r="K14" s="376"/>
      <c r="L14" s="376"/>
      <c r="M14" s="376"/>
      <c r="N14" s="376"/>
      <c r="O14" s="376"/>
      <c r="P14" s="376"/>
      <c r="Q14" s="376"/>
      <c r="R14" s="376"/>
      <c r="S14" s="376"/>
      <c r="T14" s="376"/>
      <c r="U14" s="376"/>
      <c r="V14" s="84"/>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ht="13.5" thickBot="1">
      <c r="A15" s="180"/>
      <c r="B15" s="42"/>
      <c r="C15" s="382"/>
      <c r="D15" s="382"/>
      <c r="E15" s="382"/>
      <c r="F15" s="382"/>
      <c r="G15" s="382"/>
      <c r="H15" s="382"/>
      <c r="I15" s="382"/>
      <c r="J15" s="382"/>
      <c r="K15" s="382"/>
      <c r="L15" s="382"/>
      <c r="M15" s="382"/>
      <c r="N15" s="382"/>
      <c r="O15" s="382"/>
      <c r="P15" s="382"/>
      <c r="Q15" s="382"/>
      <c r="R15" s="382"/>
      <c r="S15" s="382"/>
      <c r="T15" s="382"/>
      <c r="U15" s="382"/>
      <c r="V15" s="41"/>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row>
    <row r="16" spans="1:67" ht="13.5" thickBot="1">
      <c r="A16" s="79" t="s">
        <v>54</v>
      </c>
      <c r="B16" s="51"/>
      <c r="C16" s="489" t="s">
        <v>215</v>
      </c>
      <c r="D16" s="494"/>
      <c r="E16" s="494"/>
      <c r="F16" s="494"/>
      <c r="G16" s="494"/>
      <c r="H16" s="494"/>
      <c r="I16" s="494"/>
      <c r="J16" s="494"/>
      <c r="K16" s="494"/>
      <c r="L16" s="494"/>
      <c r="M16" s="494"/>
      <c r="N16" s="494"/>
      <c r="O16" s="494"/>
      <c r="P16" s="494"/>
      <c r="Q16" s="494"/>
      <c r="R16" s="494"/>
      <c r="S16" s="494"/>
      <c r="T16" s="494"/>
      <c r="U16" s="494"/>
      <c r="V16" s="495"/>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row>
    <row r="17" spans="1:67" ht="13.5" thickBot="1">
      <c r="A17" s="181"/>
      <c r="B17" s="82" t="s">
        <v>194</v>
      </c>
      <c r="C17" s="52"/>
      <c r="D17" s="52"/>
      <c r="E17" s="52"/>
      <c r="F17" s="52"/>
      <c r="G17" s="52"/>
      <c r="H17" s="52"/>
      <c r="I17" s="52"/>
      <c r="J17" s="52"/>
      <c r="K17" s="52"/>
      <c r="L17" s="52"/>
      <c r="M17" s="52"/>
      <c r="N17" s="52"/>
      <c r="O17" s="52"/>
      <c r="P17" s="52"/>
      <c r="Q17" s="52"/>
      <c r="R17" s="52"/>
      <c r="S17" s="52"/>
      <c r="T17" s="52"/>
      <c r="U17" s="52"/>
      <c r="V17" s="52"/>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row>
    <row r="18" spans="1:67">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67">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67">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67">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67">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67">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67">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67">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67">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67">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67">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67">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67">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67">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67">
      <c r="A32" s="182"/>
      <c r="B32" s="183"/>
      <c r="C32" s="183"/>
      <c r="D32" s="183"/>
      <c r="E32" s="183"/>
      <c r="F32" s="183"/>
      <c r="G32" s="183"/>
      <c r="H32" s="183"/>
      <c r="I32" s="183"/>
      <c r="J32" s="183"/>
      <c r="K32" s="183"/>
      <c r="L32" s="183"/>
      <c r="M32" s="183"/>
      <c r="N32" s="183"/>
      <c r="O32" s="183"/>
      <c r="P32" s="183"/>
      <c r="Q32" s="183"/>
      <c r="R32" s="183"/>
      <c r="S32" s="183"/>
      <c r="T32" s="183"/>
      <c r="U32" s="183"/>
      <c r="V32" s="184"/>
    </row>
    <row r="33" spans="1:57">
      <c r="A33" s="182"/>
      <c r="B33" s="183"/>
      <c r="C33" s="183"/>
      <c r="D33" s="183"/>
      <c r="E33" s="183"/>
      <c r="F33" s="183"/>
      <c r="G33" s="183"/>
      <c r="H33" s="183"/>
      <c r="I33" s="183"/>
      <c r="J33" s="183"/>
      <c r="K33" s="183"/>
      <c r="L33" s="183"/>
      <c r="M33" s="183"/>
      <c r="N33" s="183"/>
      <c r="O33" s="183"/>
      <c r="P33" s="183"/>
      <c r="Q33" s="183"/>
      <c r="R33" s="183"/>
      <c r="S33" s="183"/>
      <c r="T33" s="183"/>
      <c r="U33" s="183"/>
      <c r="V33" s="184"/>
    </row>
    <row r="34" spans="1:57">
      <c r="A34" s="182"/>
      <c r="B34" s="183"/>
      <c r="C34" s="183"/>
      <c r="D34" s="183"/>
      <c r="E34" s="183"/>
      <c r="F34" s="183"/>
      <c r="G34" s="183"/>
      <c r="H34" s="183"/>
      <c r="I34" s="183"/>
      <c r="J34" s="183"/>
      <c r="K34" s="183"/>
      <c r="L34" s="183"/>
      <c r="M34" s="183"/>
      <c r="N34" s="183"/>
      <c r="O34" s="183"/>
      <c r="P34" s="183"/>
      <c r="Q34" s="183"/>
      <c r="R34" s="183"/>
      <c r="S34" s="183"/>
      <c r="T34" s="183"/>
      <c r="U34" s="183"/>
      <c r="V34" s="184"/>
    </row>
    <row r="35" spans="1:57" ht="13.5" thickBot="1">
      <c r="A35" s="3"/>
      <c r="B35" s="23"/>
      <c r="C35" s="23"/>
      <c r="D35" s="23"/>
      <c r="E35" s="23"/>
      <c r="F35" s="23"/>
      <c r="G35" s="23"/>
      <c r="H35" s="23"/>
      <c r="I35" s="23"/>
      <c r="J35" s="23"/>
      <c r="K35" s="23"/>
      <c r="L35" s="23"/>
      <c r="M35" s="23"/>
      <c r="N35" s="23"/>
      <c r="O35" s="23"/>
      <c r="P35" s="23"/>
      <c r="Q35" s="23"/>
      <c r="R35" s="23"/>
      <c r="S35" s="23"/>
      <c r="T35" s="23"/>
      <c r="U35" s="23"/>
      <c r="V35" s="22"/>
    </row>
    <row r="37" spans="1:57">
      <c r="A37" t="s">
        <v>206</v>
      </c>
    </row>
    <row r="41" spans="1:57">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row>
    <row r="42" spans="1:57" ht="18" customHeight="1"/>
  </sheetData>
  <mergeCells count="2">
    <mergeCell ref="C16:V16"/>
    <mergeCell ref="A11:U11"/>
  </mergeCells>
  <phoneticPr fontId="10"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2:AK37"/>
  <sheetViews>
    <sheetView zoomScale="91" zoomScaleNormal="91" workbookViewId="0">
      <selection activeCell="M16" sqref="M16"/>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497"/>
      <c r="C2" s="497"/>
      <c r="D2" s="497"/>
      <c r="E2" s="497"/>
      <c r="F2" s="497"/>
      <c r="G2" s="497"/>
      <c r="H2" s="497"/>
      <c r="I2" s="497"/>
      <c r="J2" s="497"/>
      <c r="K2" s="497"/>
      <c r="L2" s="497"/>
      <c r="M2" s="497"/>
      <c r="N2" s="497"/>
      <c r="O2" s="497"/>
      <c r="P2" s="497"/>
      <c r="Q2" s="497"/>
      <c r="R2" s="497"/>
      <c r="S2" s="497"/>
    </row>
    <row r="3" spans="1:37">
      <c r="A3" s="287" t="s">
        <v>189</v>
      </c>
      <c r="B3" s="262"/>
      <c r="C3" s="262"/>
      <c r="D3" s="262"/>
      <c r="E3" s="262"/>
      <c r="F3" s="262"/>
      <c r="G3" s="262"/>
      <c r="H3" s="262"/>
      <c r="I3" s="262"/>
      <c r="J3" s="262"/>
      <c r="K3" s="262"/>
      <c r="L3" s="262"/>
      <c r="M3" s="262"/>
      <c r="N3" s="262"/>
      <c r="O3" s="262"/>
      <c r="P3" s="262"/>
      <c r="Q3" s="262"/>
      <c r="R3" s="262"/>
      <c r="S3" s="262"/>
    </row>
    <row r="4" spans="1:37">
      <c r="A4" s="287" t="s">
        <v>190</v>
      </c>
      <c r="B4" s="262"/>
      <c r="C4" s="262"/>
      <c r="D4" s="262"/>
      <c r="E4" s="262"/>
      <c r="F4" s="262"/>
      <c r="G4" s="262"/>
      <c r="H4" s="262"/>
      <c r="I4" s="262"/>
      <c r="J4" s="262"/>
      <c r="K4" s="262"/>
      <c r="L4" s="262"/>
      <c r="M4" s="262"/>
      <c r="N4" s="262"/>
      <c r="O4" s="262" t="s">
        <v>225</v>
      </c>
      <c r="P4" s="262"/>
      <c r="Q4" s="262"/>
      <c r="R4" s="262"/>
      <c r="S4" s="262"/>
    </row>
    <row r="5" spans="1:37">
      <c r="A5" s="287" t="s">
        <v>191</v>
      </c>
      <c r="B5" s="262"/>
      <c r="C5" s="262"/>
      <c r="D5" s="262"/>
      <c r="E5" s="262"/>
      <c r="F5" s="262"/>
      <c r="G5" s="262"/>
      <c r="H5" s="262"/>
      <c r="I5" s="262"/>
      <c r="J5" s="262"/>
      <c r="K5" s="262"/>
      <c r="L5" s="262"/>
      <c r="M5" s="262"/>
      <c r="N5" s="262"/>
      <c r="O5" s="262"/>
      <c r="P5" s="262"/>
      <c r="Q5" s="262"/>
      <c r="R5" s="262"/>
      <c r="S5" s="262"/>
    </row>
    <row r="6" spans="1:37">
      <c r="A6" s="287" t="s">
        <v>192</v>
      </c>
      <c r="B6" s="262"/>
      <c r="C6" s="262"/>
      <c r="D6" s="262"/>
      <c r="E6" s="262"/>
      <c r="F6" s="262"/>
      <c r="G6" s="262"/>
      <c r="H6" s="262"/>
      <c r="I6" s="262"/>
      <c r="J6" s="262"/>
      <c r="K6" s="262"/>
      <c r="L6" s="262"/>
      <c r="M6" s="262"/>
      <c r="N6" s="262"/>
      <c r="O6" s="262"/>
      <c r="P6" s="262"/>
      <c r="Q6" s="262"/>
      <c r="R6" s="262"/>
      <c r="S6" s="262"/>
    </row>
    <row r="7" spans="1:37">
      <c r="B7" s="262"/>
      <c r="C7" s="262"/>
      <c r="D7" s="262"/>
      <c r="E7" s="262"/>
      <c r="F7" s="262"/>
      <c r="G7" s="262"/>
      <c r="H7" s="262"/>
      <c r="I7" s="262"/>
      <c r="J7" s="262"/>
      <c r="K7" s="262"/>
      <c r="L7" s="262"/>
      <c r="M7" s="262"/>
      <c r="N7" s="262"/>
      <c r="O7" s="262"/>
      <c r="P7" s="262"/>
      <c r="Q7" s="262"/>
      <c r="R7" s="262"/>
      <c r="S7" s="262"/>
    </row>
    <row r="8" spans="1:37">
      <c r="A8" s="259"/>
      <c r="B8" s="259"/>
      <c r="C8" s="259"/>
      <c r="D8" s="259"/>
      <c r="E8" s="259"/>
      <c r="F8" s="259"/>
      <c r="G8" s="259"/>
      <c r="H8" s="259"/>
      <c r="I8" s="259"/>
      <c r="J8" s="259"/>
      <c r="K8" s="259"/>
      <c r="L8" s="259"/>
      <c r="M8" s="259"/>
      <c r="N8" s="259"/>
      <c r="O8" s="259"/>
      <c r="P8" s="259"/>
      <c r="Q8" s="259"/>
      <c r="R8" s="259"/>
      <c r="S8" s="259"/>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498" t="s">
        <v>175</v>
      </c>
      <c r="B12" s="499"/>
      <c r="C12" s="485" t="s">
        <v>217</v>
      </c>
      <c r="D12" s="502" t="s">
        <v>327</v>
      </c>
      <c r="E12" s="498" t="s">
        <v>28</v>
      </c>
      <c r="F12" s="499"/>
      <c r="G12" s="489" t="s">
        <v>213</v>
      </c>
      <c r="H12" s="490"/>
      <c r="I12" s="490"/>
      <c r="J12" s="491"/>
      <c r="K12" s="298"/>
      <c r="L12" s="298"/>
      <c r="M12" s="298"/>
      <c r="N12" s="298"/>
      <c r="O12" s="298"/>
      <c r="P12" s="298"/>
      <c r="Q12" s="298"/>
      <c r="R12" s="298"/>
      <c r="S12" s="299"/>
      <c r="T12" s="29"/>
      <c r="AD12" s="29"/>
      <c r="AE12" s="29"/>
      <c r="AF12" s="29"/>
      <c r="AG12" s="29"/>
      <c r="AH12" s="29"/>
      <c r="AI12" s="29"/>
      <c r="AJ12" s="29"/>
      <c r="AK12" s="29"/>
    </row>
    <row r="13" spans="1:37" ht="13.5" thickBot="1">
      <c r="A13" s="500" t="s">
        <v>208</v>
      </c>
      <c r="B13" s="501"/>
      <c r="C13" s="486"/>
      <c r="D13" s="503"/>
      <c r="E13" s="500" t="s">
        <v>198</v>
      </c>
      <c r="F13" s="501"/>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19" ht="13.5" thickBot="1">
      <c r="A33" s="3"/>
      <c r="B33" s="22"/>
      <c r="C33" s="25"/>
      <c r="D33" s="26"/>
      <c r="E33" s="23"/>
      <c r="F33" s="24"/>
      <c r="G33" s="25"/>
      <c r="H33" s="26"/>
      <c r="I33" s="26"/>
      <c r="J33" s="26"/>
      <c r="K33" s="26"/>
      <c r="L33" s="26"/>
      <c r="M33" s="26"/>
      <c r="N33" s="26"/>
      <c r="O33" s="26"/>
      <c r="P33" s="26"/>
      <c r="Q33" s="26"/>
      <c r="R33" s="26"/>
      <c r="S33" s="27"/>
    </row>
    <row r="34" spans="1:19" ht="20.100000000000001" customHeight="1" thickBot="1">
      <c r="E34" s="289" t="s">
        <v>49</v>
      </c>
      <c r="F34" s="290"/>
      <c r="G34" s="28"/>
      <c r="H34" s="28"/>
      <c r="I34" s="28"/>
      <c r="J34" s="28"/>
      <c r="K34" s="28"/>
      <c r="L34" s="28"/>
      <c r="M34" s="28"/>
      <c r="N34" s="28"/>
      <c r="O34" s="28"/>
      <c r="P34" s="28"/>
      <c r="Q34" s="28"/>
      <c r="R34" s="28"/>
      <c r="S34" s="28"/>
    </row>
    <row r="35" spans="1:19" ht="19.5" customHeight="1" thickBot="1">
      <c r="E35" s="292" t="s">
        <v>182</v>
      </c>
      <c r="F35" s="291"/>
      <c r="G35" s="288"/>
      <c r="H35" s="288"/>
      <c r="I35" s="288"/>
      <c r="J35" s="288"/>
      <c r="K35" s="288"/>
      <c r="L35" s="288"/>
      <c r="M35" s="288"/>
      <c r="N35" s="288"/>
      <c r="O35" s="288"/>
      <c r="P35" s="288"/>
      <c r="Q35" s="288"/>
      <c r="R35" s="288"/>
      <c r="S35" s="288"/>
    </row>
    <row r="37" spans="1:19">
      <c r="A37" t="s">
        <v>216</v>
      </c>
    </row>
  </sheetData>
  <mergeCells count="8">
    <mergeCell ref="B2:S2"/>
    <mergeCell ref="A12:B12"/>
    <mergeCell ref="A13:B13"/>
    <mergeCell ref="E13:F13"/>
    <mergeCell ref="E12:F12"/>
    <mergeCell ref="G12:J12"/>
    <mergeCell ref="C12:C13"/>
    <mergeCell ref="D12:D13"/>
  </mergeCells>
  <phoneticPr fontId="10" type="noConversion"/>
  <printOptions horizontalCentered="1"/>
  <pageMargins left="0" right="0" top="0" bottom="0" header="0" footer="0"/>
  <pageSetup scale="9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25"/>
  <sheetViews>
    <sheetView tabSelected="1" view="pageBreakPreview" zoomScaleSheetLayoutView="100" workbookViewId="0">
      <selection activeCell="F18" sqref="F18"/>
    </sheetView>
  </sheetViews>
  <sheetFormatPr baseColWidth="10" defaultColWidth="11.42578125" defaultRowHeight="15"/>
  <cols>
    <col min="1" max="1" width="13" style="399" bestFit="1" customWidth="1"/>
    <col min="2" max="2" width="45.7109375" style="412" customWidth="1"/>
    <col min="3" max="3" width="8.28515625" style="399" bestFit="1" customWidth="1"/>
    <col min="4" max="4" width="9.85546875" style="399" bestFit="1" customWidth="1"/>
    <col min="5" max="5" width="10.5703125" style="399" bestFit="1" customWidth="1"/>
    <col min="6" max="6" width="10.5703125" style="399" customWidth="1"/>
    <col min="7" max="7" width="15.140625" style="399" bestFit="1" customWidth="1"/>
    <col min="8" max="16384" width="11.42578125" style="399"/>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12.75">
      <c r="A3" s="385"/>
      <c r="B3" s="386"/>
      <c r="C3" s="386"/>
      <c r="D3" s="387"/>
      <c r="E3" s="385"/>
      <c r="F3" s="385"/>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299</v>
      </c>
      <c r="B6" s="389"/>
      <c r="C6" s="389"/>
      <c r="D6" s="385"/>
      <c r="E6" s="389"/>
      <c r="F6" s="386"/>
      <c r="G6" s="393" t="s">
        <v>300</v>
      </c>
      <c r="H6" s="388"/>
      <c r="I6" s="388"/>
    </row>
    <row r="7" spans="1:9" s="391" customFormat="1" ht="12" customHeight="1">
      <c r="A7" s="392" t="s">
        <v>301</v>
      </c>
      <c r="B7" s="389"/>
      <c r="C7" s="389"/>
      <c r="D7" s="385"/>
      <c r="E7" s="389"/>
      <c r="F7" s="386"/>
      <c r="G7" s="393" t="s">
        <v>302</v>
      </c>
      <c r="H7" s="388"/>
      <c r="I7" s="388"/>
    </row>
    <row r="8" spans="1:9" s="391" customFormat="1" ht="11.25" customHeight="1">
      <c r="A8" s="389"/>
      <c r="B8" s="389"/>
      <c r="C8" s="389"/>
      <c r="D8" s="385"/>
      <c r="E8" s="389"/>
      <c r="F8" s="390"/>
      <c r="G8" s="393" t="s">
        <v>303</v>
      </c>
      <c r="H8" s="388"/>
      <c r="I8" s="388"/>
    </row>
    <row r="9" spans="1:9" s="391" customFormat="1" ht="12" customHeight="1">
      <c r="A9" s="389"/>
      <c r="B9" s="389"/>
      <c r="C9" s="389"/>
      <c r="D9" s="385"/>
      <c r="E9" s="389"/>
      <c r="F9" s="390"/>
      <c r="G9" s="393" t="s">
        <v>304</v>
      </c>
      <c r="H9" s="388"/>
      <c r="I9" s="388"/>
    </row>
    <row r="10" spans="1:9" s="396" customFormat="1" ht="3.75" customHeight="1">
      <c r="A10" s="385"/>
      <c r="B10" s="394"/>
      <c r="C10" s="395"/>
      <c r="D10" s="385"/>
      <c r="E10" s="385"/>
      <c r="F10" s="385"/>
      <c r="G10" s="385"/>
    </row>
    <row r="11" spans="1:9" s="396" customFormat="1" ht="15.75" customHeight="1">
      <c r="A11" s="385"/>
      <c r="B11" s="394"/>
      <c r="C11" s="395"/>
      <c r="D11" s="385"/>
      <c r="E11" s="385"/>
      <c r="F11" s="385"/>
      <c r="G11" s="385"/>
    </row>
    <row r="12" spans="1:9" s="396" customFormat="1" ht="3.75" customHeight="1" thickBot="1">
      <c r="A12" s="385"/>
      <c r="B12" s="394"/>
      <c r="C12" s="395"/>
      <c r="D12" s="385"/>
      <c r="E12" s="385"/>
      <c r="F12" s="385"/>
      <c r="G12" s="385"/>
    </row>
    <row r="13" spans="1:9" s="396" customFormat="1" ht="39.75" customHeight="1" thickBot="1">
      <c r="A13" s="507" t="s">
        <v>338</v>
      </c>
      <c r="B13" s="508"/>
      <c r="C13" s="508"/>
      <c r="D13" s="508"/>
      <c r="E13" s="508"/>
      <c r="F13" s="508"/>
      <c r="G13" s="509"/>
    </row>
    <row r="14" spans="1:9" s="396" customFormat="1" ht="21" customHeight="1">
      <c r="A14" s="510" t="s">
        <v>305</v>
      </c>
      <c r="B14" s="511"/>
      <c r="C14" s="511"/>
      <c r="D14" s="511"/>
      <c r="E14" s="511"/>
      <c r="F14" s="511"/>
      <c r="G14" s="512"/>
    </row>
    <row r="15" spans="1:9" ht="6" customHeight="1" thickBot="1">
      <c r="A15" s="397"/>
      <c r="B15" s="398"/>
      <c r="C15" s="397"/>
      <c r="D15" s="397"/>
      <c r="E15" s="397"/>
      <c r="F15" s="397"/>
      <c r="G15" s="397"/>
    </row>
    <row r="16" spans="1:9" ht="29.25" customHeight="1" thickBot="1">
      <c r="A16" s="400" t="s">
        <v>306</v>
      </c>
      <c r="B16" s="401" t="s">
        <v>307</v>
      </c>
      <c r="C16" s="402" t="s">
        <v>52</v>
      </c>
      <c r="D16" s="402" t="s">
        <v>308</v>
      </c>
      <c r="E16" s="403" t="s">
        <v>309</v>
      </c>
      <c r="F16" s="401" t="s">
        <v>310</v>
      </c>
      <c r="G16" s="404" t="s">
        <v>201</v>
      </c>
    </row>
    <row r="17" spans="1:10" customFormat="1" ht="34.5" thickBot="1">
      <c r="A17" s="430">
        <v>1.1000000000000001</v>
      </c>
      <c r="B17" s="431" t="s">
        <v>330</v>
      </c>
      <c r="C17" s="432" t="s">
        <v>331</v>
      </c>
      <c r="D17" s="433">
        <f>D18</f>
        <v>42297.2</v>
      </c>
      <c r="E17" s="405"/>
      <c r="F17" s="406"/>
      <c r="G17" s="409"/>
    </row>
    <row r="18" spans="1:10" customFormat="1" ht="112.5">
      <c r="A18" s="434">
        <v>1.2</v>
      </c>
      <c r="B18" s="435" t="s">
        <v>332</v>
      </c>
      <c r="C18" s="432" t="s">
        <v>331</v>
      </c>
      <c r="D18" s="436">
        <v>42297.2</v>
      </c>
      <c r="E18" s="407"/>
      <c r="F18" s="408"/>
      <c r="G18" s="409"/>
    </row>
    <row r="19" spans="1:10" customFormat="1" ht="56.25">
      <c r="A19" s="434">
        <v>1.3</v>
      </c>
      <c r="B19" s="437" t="s">
        <v>337</v>
      </c>
      <c r="C19" s="438" t="s">
        <v>321</v>
      </c>
      <c r="D19" s="436">
        <v>4097</v>
      </c>
      <c r="E19" s="407"/>
      <c r="F19" s="408"/>
      <c r="G19" s="409"/>
    </row>
    <row r="20" spans="1:10" customFormat="1" ht="34.5" thickBot="1">
      <c r="A20" s="439">
        <v>1.4</v>
      </c>
      <c r="B20" s="440" t="s">
        <v>336</v>
      </c>
      <c r="C20" s="441" t="s">
        <v>333</v>
      </c>
      <c r="D20" s="442">
        <v>42</v>
      </c>
      <c r="E20" s="407"/>
      <c r="F20" s="408"/>
      <c r="G20" s="409"/>
    </row>
    <row r="21" spans="1:10" customFormat="1">
      <c r="B21" s="266"/>
      <c r="E21" s="513" t="s">
        <v>311</v>
      </c>
      <c r="F21" s="513"/>
      <c r="G21" s="410">
        <f>SUM(G17:G20)</f>
        <v>0</v>
      </c>
      <c r="H21" s="399"/>
      <c r="I21" s="399"/>
      <c r="J21" s="399"/>
    </row>
    <row r="22" spans="1:10" customFormat="1" ht="25.5" customHeight="1">
      <c r="A22" s="416" t="s">
        <v>318</v>
      </c>
      <c r="B22" s="415"/>
      <c r="C22" s="415"/>
      <c r="E22" s="514" t="s">
        <v>312</v>
      </c>
      <c r="F22" s="514"/>
      <c r="G22" s="411">
        <f>G21*0.16</f>
        <v>0</v>
      </c>
      <c r="H22" s="399"/>
      <c r="I22" s="399"/>
      <c r="J22" s="399"/>
    </row>
    <row r="23" spans="1:10" ht="15.75" thickBot="1">
      <c r="A23" s="416" t="s">
        <v>317</v>
      </c>
      <c r="E23" s="514" t="s">
        <v>198</v>
      </c>
      <c r="F23" s="514"/>
      <c r="G23" s="411">
        <f>G21+G22</f>
        <v>0</v>
      </c>
    </row>
    <row r="24" spans="1:10" customFormat="1" ht="14.25" thickTop="1" thickBot="1">
      <c r="A24" s="504" t="s">
        <v>313</v>
      </c>
      <c r="B24" s="505"/>
      <c r="C24" s="505"/>
      <c r="D24" s="505"/>
      <c r="E24" s="505"/>
      <c r="F24" s="505"/>
      <c r="G24" s="506"/>
    </row>
    <row r="25" spans="1:10" customFormat="1" ht="13.5" thickTop="1">
      <c r="A25" s="413"/>
      <c r="B25" s="413"/>
      <c r="C25" s="413"/>
      <c r="D25" s="413"/>
      <c r="E25" s="413"/>
      <c r="F25" s="413"/>
      <c r="G25" s="413"/>
    </row>
  </sheetData>
  <mergeCells count="6">
    <mergeCell ref="A24:G24"/>
    <mergeCell ref="A13:G13"/>
    <mergeCell ref="A14:G14"/>
    <mergeCell ref="E21:F21"/>
    <mergeCell ref="E22:F22"/>
    <mergeCell ref="E23:F23"/>
  </mergeCells>
  <printOptions horizontalCentered="1"/>
  <pageMargins left="0.25" right="0.25" top="0.75" bottom="0.75" header="0.3" footer="0.3"/>
  <pageSetup scale="92" fitToHeight="0" orientation="portrait" verticalDpi="4294967294" r:id="rId1"/>
  <headerFooter>
    <oddHeader>&amp;L&amp;G&amp;R&amp;G</oddHead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8"/>
  <sheetViews>
    <sheetView workbookViewId="0">
      <selection activeCell="L13" sqref="L13"/>
    </sheetView>
  </sheetViews>
  <sheetFormatPr baseColWidth="10" defaultRowHeight="12.75"/>
  <cols>
    <col min="2" max="2" width="24.28515625" customWidth="1"/>
    <col min="3" max="3" width="55.7109375" customWidth="1"/>
    <col min="4" max="4" width="15" customWidth="1"/>
    <col min="5" max="5" width="11.42578125" customWidth="1"/>
  </cols>
  <sheetData>
    <row r="2" spans="2:10" ht="15">
      <c r="D2" s="418" t="s">
        <v>294</v>
      </c>
    </row>
    <row r="3" spans="2:10">
      <c r="B3" s="374" t="s">
        <v>189</v>
      </c>
      <c r="C3" s="219"/>
      <c r="D3" s="219"/>
      <c r="E3" s="219"/>
      <c r="F3" s="219"/>
      <c r="G3" s="219"/>
      <c r="H3" s="219"/>
      <c r="I3" s="219"/>
      <c r="J3" s="219"/>
    </row>
    <row r="4" spans="2:10">
      <c r="B4" s="374" t="s">
        <v>190</v>
      </c>
      <c r="C4" s="219"/>
      <c r="D4" s="219"/>
      <c r="E4" s="219"/>
      <c r="F4" s="219"/>
      <c r="G4" s="219"/>
      <c r="H4" s="219"/>
      <c r="I4" s="219"/>
      <c r="J4" s="219"/>
    </row>
    <row r="5" spans="2:10">
      <c r="B5" s="374" t="s">
        <v>191</v>
      </c>
      <c r="C5" s="219"/>
      <c r="D5" s="219"/>
      <c r="E5" s="219"/>
      <c r="F5" s="219"/>
      <c r="G5" s="219"/>
      <c r="H5" s="219"/>
      <c r="I5" s="219"/>
      <c r="J5" s="219"/>
    </row>
    <row r="6" spans="2:10">
      <c r="B6" s="515" t="s">
        <v>192</v>
      </c>
      <c r="C6" s="219"/>
      <c r="D6" s="219"/>
      <c r="E6" s="219"/>
      <c r="F6" s="219"/>
      <c r="G6" s="219"/>
      <c r="H6" s="219"/>
      <c r="I6" s="219"/>
      <c r="J6" s="219"/>
    </row>
    <row r="7" spans="2:10">
      <c r="B7" s="515"/>
      <c r="C7" s="219"/>
      <c r="D7" s="219"/>
      <c r="E7" s="219"/>
      <c r="F7" s="219"/>
      <c r="G7" s="219"/>
      <c r="H7" s="219"/>
      <c r="I7" s="219"/>
      <c r="J7" s="219"/>
    </row>
    <row r="8" spans="2:10">
      <c r="B8" s="219"/>
      <c r="C8" s="219"/>
      <c r="D8" s="219"/>
      <c r="E8" s="219"/>
      <c r="F8" s="219"/>
      <c r="G8" s="219"/>
      <c r="H8" s="219"/>
      <c r="I8" s="219"/>
      <c r="J8" s="219"/>
    </row>
    <row r="9" spans="2:10">
      <c r="B9" s="281" t="s">
        <v>328</v>
      </c>
      <c r="C9" s="219"/>
      <c r="D9" s="219"/>
      <c r="E9" s="219"/>
      <c r="F9" s="219"/>
      <c r="G9" s="219"/>
      <c r="H9" s="219"/>
      <c r="I9" s="219"/>
      <c r="J9" s="219"/>
    </row>
    <row r="10" spans="2:10">
      <c r="B10" s="219"/>
      <c r="C10" s="219"/>
      <c r="D10" s="219"/>
      <c r="E10" s="219"/>
      <c r="F10" s="219"/>
      <c r="G10" s="219"/>
      <c r="H10" s="219"/>
      <c r="I10" s="219"/>
      <c r="J10" s="219"/>
    </row>
    <row r="11" spans="2:10" ht="12.75" customHeight="1">
      <c r="B11" s="516" t="s">
        <v>270</v>
      </c>
      <c r="C11" s="516"/>
      <c r="D11" s="516"/>
      <c r="E11" s="516"/>
      <c r="F11" s="375"/>
      <c r="G11" s="375"/>
      <c r="H11" s="375"/>
      <c r="I11" s="375"/>
      <c r="J11" s="375"/>
    </row>
    <row r="12" spans="2:10">
      <c r="B12" s="516"/>
      <c r="C12" s="516"/>
      <c r="D12" s="516"/>
      <c r="E12" s="516"/>
      <c r="F12" s="375"/>
      <c r="G12" s="375"/>
      <c r="H12" s="375"/>
      <c r="I12" s="375"/>
      <c r="J12" s="375"/>
    </row>
    <row r="13" spans="2:10">
      <c r="B13" s="375"/>
      <c r="C13" s="375"/>
      <c r="D13" s="375"/>
      <c r="E13" s="375"/>
      <c r="F13" s="375"/>
      <c r="G13" s="375"/>
      <c r="H13" s="375"/>
      <c r="I13" s="375"/>
      <c r="J13" s="375"/>
    </row>
    <row r="14" spans="2:10">
      <c r="B14" s="219" t="s">
        <v>271</v>
      </c>
      <c r="C14" s="219"/>
      <c r="D14" s="219"/>
      <c r="E14" s="219"/>
      <c r="F14" s="219"/>
      <c r="G14" s="219"/>
      <c r="H14" s="219"/>
      <c r="I14" s="219"/>
      <c r="J14" s="219"/>
    </row>
    <row r="15" spans="2:10">
      <c r="B15" s="219" t="s">
        <v>272</v>
      </c>
      <c r="C15" s="219"/>
      <c r="D15" s="219"/>
      <c r="E15" s="219"/>
      <c r="F15" s="219"/>
      <c r="G15" s="219"/>
      <c r="H15" s="219"/>
      <c r="I15" s="219"/>
      <c r="J15" s="219"/>
    </row>
    <row r="16" spans="2:10">
      <c r="B16" s="219"/>
      <c r="C16" s="219" t="s">
        <v>52</v>
      </c>
      <c r="D16" s="219" t="s">
        <v>273</v>
      </c>
      <c r="E16" s="219"/>
      <c r="F16" s="219"/>
      <c r="G16" s="219"/>
      <c r="H16" s="219"/>
      <c r="I16" s="219"/>
      <c r="J16" s="219"/>
    </row>
    <row r="17" spans="2:10">
      <c r="B17" s="219" t="s">
        <v>274</v>
      </c>
      <c r="C17" s="219"/>
      <c r="D17" s="219" t="s">
        <v>275</v>
      </c>
      <c r="E17" s="219"/>
      <c r="F17" s="219"/>
      <c r="G17" s="219"/>
      <c r="H17" s="219"/>
      <c r="I17" s="219"/>
      <c r="J17" s="219"/>
    </row>
    <row r="18" spans="2:10" ht="12.75" customHeight="1">
      <c r="B18" s="219" t="s">
        <v>276</v>
      </c>
      <c r="C18" s="219"/>
      <c r="D18" s="219" t="s">
        <v>275</v>
      </c>
      <c r="E18" s="219"/>
      <c r="F18" s="219"/>
      <c r="G18" s="219"/>
      <c r="H18" s="219"/>
      <c r="I18" s="219"/>
      <c r="J18" s="219"/>
    </row>
    <row r="19" spans="2:10" ht="12.75" customHeight="1">
      <c r="B19" s="219" t="s">
        <v>277</v>
      </c>
      <c r="C19" s="219"/>
      <c r="D19" s="219" t="s">
        <v>275</v>
      </c>
      <c r="E19" s="219"/>
      <c r="F19" s="219"/>
      <c r="G19" s="219"/>
      <c r="H19" s="219"/>
      <c r="I19" s="219"/>
      <c r="J19" s="219"/>
    </row>
    <row r="20" spans="2:10">
      <c r="B20" s="219"/>
      <c r="C20" s="219"/>
      <c r="D20" s="219"/>
      <c r="E20" s="219"/>
      <c r="F20" s="219"/>
      <c r="G20" s="219"/>
      <c r="H20" s="219"/>
      <c r="I20" s="219"/>
      <c r="J20" s="219"/>
    </row>
    <row r="21" spans="2:10">
      <c r="B21" s="219" t="s">
        <v>278</v>
      </c>
      <c r="C21" s="219"/>
      <c r="D21" s="219"/>
      <c r="E21" s="219"/>
      <c r="F21" s="219"/>
      <c r="G21" s="219"/>
      <c r="H21" s="219"/>
      <c r="I21" s="219"/>
      <c r="J21" s="219"/>
    </row>
    <row r="22" spans="2:10">
      <c r="B22" s="219" t="s">
        <v>279</v>
      </c>
      <c r="C22" s="219" t="s">
        <v>52</v>
      </c>
      <c r="D22" s="219" t="s">
        <v>280</v>
      </c>
      <c r="E22" s="219"/>
      <c r="F22" s="219"/>
      <c r="G22" s="219"/>
      <c r="H22" s="219"/>
      <c r="I22" s="219"/>
      <c r="J22" s="219"/>
    </row>
    <row r="23" spans="2:10">
      <c r="B23" s="219" t="s">
        <v>281</v>
      </c>
      <c r="C23" s="219"/>
      <c r="D23" s="219" t="s">
        <v>282</v>
      </c>
      <c r="E23" s="219"/>
      <c r="F23" s="219"/>
      <c r="G23" s="219"/>
      <c r="H23" s="219"/>
      <c r="I23" s="219"/>
      <c r="J23" s="219"/>
    </row>
    <row r="24" spans="2:10">
      <c r="B24" s="219" t="s">
        <v>283</v>
      </c>
      <c r="C24" s="219"/>
      <c r="D24" s="219" t="s">
        <v>282</v>
      </c>
      <c r="E24" s="219"/>
      <c r="F24" s="219"/>
      <c r="G24" s="219"/>
      <c r="H24" s="219"/>
      <c r="I24" s="219"/>
      <c r="J24" s="219"/>
    </row>
    <row r="25" spans="2:10">
      <c r="B25" s="219" t="s">
        <v>284</v>
      </c>
      <c r="C25" s="219"/>
      <c r="D25" s="219" t="s">
        <v>282</v>
      </c>
      <c r="E25" s="219"/>
      <c r="F25" s="219"/>
      <c r="G25" s="219"/>
      <c r="H25" s="219"/>
      <c r="I25" s="219"/>
      <c r="J25" s="219"/>
    </row>
    <row r="26" spans="2:10">
      <c r="B26" s="219" t="s">
        <v>281</v>
      </c>
      <c r="C26" s="219"/>
      <c r="D26" s="219" t="s">
        <v>285</v>
      </c>
      <c r="E26" s="219"/>
      <c r="F26" s="219"/>
      <c r="G26" s="219"/>
      <c r="H26" s="219"/>
      <c r="I26" s="219"/>
      <c r="J26" s="219"/>
    </row>
    <row r="27" spans="2:10">
      <c r="B27" s="219"/>
      <c r="C27" s="219"/>
      <c r="D27" s="219"/>
      <c r="E27" s="219"/>
      <c r="F27" s="219"/>
      <c r="G27" s="219"/>
      <c r="H27" s="219"/>
      <c r="I27" s="219"/>
      <c r="J27" s="219"/>
    </row>
    <row r="28" spans="2:10">
      <c r="B28" s="219" t="s">
        <v>286</v>
      </c>
      <c r="C28" s="219"/>
      <c r="D28" s="219"/>
      <c r="E28" s="219"/>
      <c r="F28" s="219"/>
      <c r="G28" s="219"/>
      <c r="H28" s="219"/>
      <c r="I28" s="219"/>
      <c r="J28" s="219"/>
    </row>
    <row r="29" spans="2:10">
      <c r="B29" s="219" t="s">
        <v>287</v>
      </c>
      <c r="C29" s="219" t="s">
        <v>52</v>
      </c>
      <c r="D29" s="219" t="s">
        <v>288</v>
      </c>
      <c r="E29" s="219"/>
      <c r="F29" s="219"/>
      <c r="G29" s="219"/>
      <c r="H29" s="219"/>
      <c r="I29" s="219"/>
      <c r="J29" s="219"/>
    </row>
    <row r="30" spans="2:10">
      <c r="B30" s="219" t="s">
        <v>289</v>
      </c>
      <c r="C30" s="219"/>
      <c r="D30" s="219" t="s">
        <v>282</v>
      </c>
      <c r="E30" s="219"/>
      <c r="F30" s="219"/>
      <c r="G30" s="219"/>
      <c r="H30" s="219"/>
      <c r="I30" s="219"/>
      <c r="J30" s="219"/>
    </row>
    <row r="31" spans="2:10">
      <c r="B31" s="219" t="s">
        <v>290</v>
      </c>
      <c r="C31" s="219"/>
      <c r="D31" s="219" t="s">
        <v>282</v>
      </c>
      <c r="E31" s="219"/>
      <c r="F31" s="219"/>
      <c r="G31" s="219"/>
      <c r="H31" s="219"/>
      <c r="I31" s="219"/>
      <c r="J31" s="219"/>
    </row>
    <row r="32" spans="2:10">
      <c r="B32" s="219" t="s">
        <v>291</v>
      </c>
      <c r="C32" s="219"/>
      <c r="D32" s="219" t="s">
        <v>282</v>
      </c>
      <c r="E32" s="219"/>
      <c r="F32" s="219"/>
      <c r="G32" s="219"/>
      <c r="H32" s="219"/>
      <c r="I32" s="219"/>
      <c r="J32" s="219"/>
    </row>
    <row r="33" spans="2:10">
      <c r="B33" s="219" t="s">
        <v>292</v>
      </c>
      <c r="C33" s="219"/>
      <c r="D33" s="219" t="s">
        <v>282</v>
      </c>
      <c r="E33" s="219"/>
      <c r="F33" s="219"/>
      <c r="G33" s="219"/>
      <c r="H33" s="219"/>
      <c r="I33" s="219"/>
      <c r="J33" s="219"/>
    </row>
    <row r="34" spans="2:10">
      <c r="B34" s="219"/>
      <c r="C34" s="219"/>
      <c r="D34" s="219"/>
      <c r="E34" s="219"/>
      <c r="F34" s="219"/>
      <c r="G34" s="219"/>
      <c r="H34" s="219"/>
      <c r="I34" s="219"/>
      <c r="J34" s="219"/>
    </row>
    <row r="35" spans="2:10">
      <c r="B35" s="219"/>
      <c r="C35" s="219"/>
      <c r="D35" s="219"/>
      <c r="E35" s="219"/>
      <c r="F35" s="219"/>
      <c r="G35" s="219"/>
      <c r="H35" s="219"/>
      <c r="I35" s="219"/>
      <c r="J35" s="219"/>
    </row>
    <row r="36" spans="2:10" ht="12.75" customHeight="1">
      <c r="B36" s="517" t="s">
        <v>293</v>
      </c>
      <c r="C36" s="517"/>
      <c r="D36" s="517"/>
      <c r="E36" s="517"/>
      <c r="F36" s="516"/>
      <c r="G36" s="516"/>
      <c r="H36" s="516"/>
      <c r="I36" s="516"/>
      <c r="J36" s="516"/>
    </row>
    <row r="37" spans="2:10" ht="24" customHeight="1">
      <c r="B37" s="517"/>
      <c r="C37" s="517"/>
      <c r="D37" s="517"/>
      <c r="E37" s="517"/>
      <c r="F37" s="516"/>
      <c r="G37" s="516"/>
      <c r="H37" s="516"/>
      <c r="I37" s="516"/>
      <c r="J37" s="516"/>
    </row>
    <row r="38" spans="2:10">
      <c r="B38" s="219"/>
      <c r="C38" s="219"/>
      <c r="D38" s="219"/>
      <c r="E38" s="219"/>
      <c r="F38" s="219"/>
      <c r="G38" s="219"/>
      <c r="H38" s="219"/>
      <c r="I38" s="219"/>
      <c r="J38" s="219"/>
    </row>
  </sheetData>
  <mergeCells count="5">
    <mergeCell ref="B6:B7"/>
    <mergeCell ref="B11:E12"/>
    <mergeCell ref="B36:E37"/>
    <mergeCell ref="F36:I37"/>
    <mergeCell ref="J36:J37"/>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BR99"/>
  <sheetViews>
    <sheetView topLeftCell="A4" zoomScaleNormal="100" workbookViewId="0">
      <selection activeCell="H39" sqref="H39"/>
    </sheetView>
  </sheetViews>
  <sheetFormatPr baseColWidth="10" defaultColWidth="8.42578125" defaultRowHeight="12.75"/>
  <cols>
    <col min="1" max="1" width="3" style="104" customWidth="1"/>
    <col min="2" max="6" width="9.28515625" style="104" customWidth="1"/>
    <col min="7" max="7" width="13" style="104" customWidth="1"/>
    <col min="8" max="8" width="34.85546875" style="104" customWidth="1"/>
    <col min="9" max="16384" width="8.42578125" style="104"/>
  </cols>
  <sheetData>
    <row r="1" spans="1:61">
      <c r="A1" s="518"/>
      <c r="B1" s="518"/>
      <c r="C1" s="518"/>
      <c r="D1" s="518"/>
      <c r="E1" s="518"/>
      <c r="F1" s="518"/>
      <c r="G1" s="518"/>
      <c r="H1" s="518"/>
    </row>
    <row r="2" spans="1:61">
      <c r="A2" s="287" t="s">
        <v>189</v>
      </c>
      <c r="B2" s="284"/>
      <c r="C2" s="284"/>
      <c r="D2" s="284"/>
      <c r="E2" s="284"/>
      <c r="F2" s="284"/>
      <c r="G2" s="284"/>
      <c r="H2" s="284"/>
    </row>
    <row r="3" spans="1:61" ht="15.75">
      <c r="A3" s="287" t="s">
        <v>190</v>
      </c>
      <c r="B3" s="284"/>
      <c r="C3" s="284"/>
      <c r="D3" s="284"/>
      <c r="E3" s="284"/>
      <c r="F3" s="284"/>
      <c r="G3" s="284"/>
      <c r="H3" s="419" t="s">
        <v>220</v>
      </c>
    </row>
    <row r="4" spans="1:61">
      <c r="A4" s="287" t="s">
        <v>191</v>
      </c>
      <c r="B4" s="284"/>
      <c r="C4" s="284"/>
      <c r="D4" s="284"/>
      <c r="E4" s="284"/>
      <c r="F4" s="284"/>
      <c r="G4" s="284"/>
      <c r="H4" s="284"/>
    </row>
    <row r="5" spans="1:61">
      <c r="A5" s="287" t="s">
        <v>192</v>
      </c>
      <c r="B5" s="284"/>
      <c r="C5" s="284"/>
      <c r="D5" s="284"/>
      <c r="E5" s="284"/>
      <c r="F5" s="284"/>
      <c r="G5" s="284"/>
      <c r="H5" s="284"/>
    </row>
    <row r="6" spans="1:61">
      <c r="A6" s="284"/>
      <c r="B6" s="284"/>
      <c r="C6" s="284"/>
      <c r="D6" s="284"/>
      <c r="E6" s="284"/>
      <c r="F6" s="284"/>
      <c r="G6" s="284"/>
      <c r="H6" s="284"/>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t="s">
        <v>88</v>
      </c>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t="s">
        <v>89</v>
      </c>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t="s">
        <v>90</v>
      </c>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t="s">
        <v>98</v>
      </c>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t="s">
        <v>91</v>
      </c>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v>12</v>
      </c>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t="s">
        <v>92</v>
      </c>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t="s">
        <v>93</v>
      </c>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t="s">
        <v>94</v>
      </c>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t="s">
        <v>88</v>
      </c>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t="s">
        <v>94</v>
      </c>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t="s">
        <v>96</v>
      </c>
      <c r="H30" s="268" t="s">
        <v>97</v>
      </c>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4"/>
      <c r="C32" s="115"/>
      <c r="D32" s="115"/>
      <c r="E32" s="139"/>
      <c r="F32" s="139" t="s">
        <v>180</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99</v>
      </c>
      <c r="F33" s="227" t="s">
        <v>100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69">
        <v>7.5887999999999997E-2</v>
      </c>
      <c r="F34" s="270"/>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69"/>
      <c r="F35" s="271"/>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20" t="s">
        <v>297</v>
      </c>
      <c r="C36" s="521"/>
      <c r="D36" s="522"/>
      <c r="E36" s="269">
        <v>0.02</v>
      </c>
      <c r="F36" s="271"/>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20" t="s">
        <v>298</v>
      </c>
      <c r="C37" s="521"/>
      <c r="D37" s="522"/>
      <c r="E37" s="269">
        <v>0.05</v>
      </c>
      <c r="F37" s="271"/>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69">
        <v>8.7499999999999994E-2</v>
      </c>
      <c r="F38" s="270">
        <v>3.125E-2</v>
      </c>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2"/>
      <c r="F39" s="271"/>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69">
        <v>5.9499999999999997E-2</v>
      </c>
      <c r="F40" s="270">
        <v>2.1250000000000002E-2</v>
      </c>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2"/>
      <c r="F41" s="271"/>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3">
        <f>SUM(E34:E41)</f>
        <v>0.29288800000000004</v>
      </c>
      <c r="F42" s="274">
        <f>SUM(F34:F41)</f>
        <v>5.2500000000000005E-2</v>
      </c>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v>0.27539999999999998</v>
      </c>
      <c r="G44" s="142" t="s">
        <v>95</v>
      </c>
      <c r="H44" s="123">
        <v>0.3553</v>
      </c>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v>0.01</v>
      </c>
      <c r="G46" s="144" t="s">
        <v>95</v>
      </c>
      <c r="H46" s="143">
        <v>1.29E-2</v>
      </c>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t="s">
        <v>95</v>
      </c>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t="s">
        <v>95</v>
      </c>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5">
        <v>1.6583000000000001</v>
      </c>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6" t="s">
        <v>179</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185</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204</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205</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19" t="s">
        <v>210</v>
      </c>
      <c r="C61" s="519"/>
      <c r="D61" s="519"/>
      <c r="E61" s="519"/>
      <c r="F61" s="519"/>
      <c r="G61" s="519"/>
      <c r="H61" s="519"/>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19"/>
      <c r="C62" s="519"/>
      <c r="D62" s="519"/>
      <c r="E62" s="519"/>
      <c r="F62" s="519"/>
      <c r="G62" s="519"/>
      <c r="H62" s="519"/>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5"/>
      <c r="C64" s="296"/>
      <c r="D64" s="296"/>
      <c r="E64" s="296"/>
      <c r="F64" s="296"/>
      <c r="G64" s="296"/>
      <c r="H64" s="296"/>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0" type="noConversion"/>
  <printOptions horizontalCentered="1"/>
  <pageMargins left="0" right="0" top="0" bottom="0" header="0" footer="0"/>
  <pageSetup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N67"/>
  <sheetViews>
    <sheetView view="pageBreakPreview" topLeftCell="A28" zoomScaleNormal="100" zoomScaleSheetLayoutView="100" workbookViewId="0">
      <selection activeCell="C7" sqref="C7"/>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23"/>
      <c r="B1" s="523"/>
      <c r="C1" s="523"/>
      <c r="D1" s="523"/>
      <c r="E1" s="523"/>
      <c r="F1" s="523"/>
      <c r="G1" s="523"/>
      <c r="H1" s="523"/>
      <c r="I1" s="523"/>
      <c r="J1" s="523"/>
      <c r="K1" s="523"/>
      <c r="L1" s="523"/>
      <c r="M1" s="523"/>
      <c r="N1" s="523"/>
    </row>
    <row r="2" spans="1:14" ht="15">
      <c r="A2" s="287" t="s">
        <v>189</v>
      </c>
      <c r="B2" s="285"/>
      <c r="C2" s="285"/>
      <c r="D2" s="285"/>
      <c r="E2" s="285"/>
      <c r="F2" s="285"/>
      <c r="G2" s="285"/>
      <c r="H2" s="285"/>
      <c r="I2" s="285"/>
      <c r="J2" s="285"/>
      <c r="K2" s="285"/>
      <c r="L2" s="285"/>
      <c r="M2" s="420" t="s">
        <v>221</v>
      </c>
      <c r="N2" s="285"/>
    </row>
    <row r="3" spans="1:14">
      <c r="A3" s="287" t="s">
        <v>190</v>
      </c>
      <c r="B3" s="285"/>
      <c r="C3" s="285"/>
      <c r="D3" s="285"/>
      <c r="E3" s="285"/>
      <c r="F3" s="285"/>
      <c r="G3" s="285"/>
      <c r="H3" s="285"/>
      <c r="I3" s="285"/>
      <c r="J3" s="285"/>
      <c r="K3" s="285"/>
      <c r="L3" s="285"/>
      <c r="M3" s="285"/>
      <c r="N3" s="285"/>
    </row>
    <row r="4" spans="1:14">
      <c r="A4" s="287" t="s">
        <v>191</v>
      </c>
      <c r="B4" s="285"/>
      <c r="C4" s="285"/>
      <c r="D4" s="285"/>
      <c r="E4" s="285"/>
      <c r="F4" s="285"/>
      <c r="G4" s="285"/>
      <c r="H4" s="285"/>
      <c r="I4" s="285"/>
      <c r="J4" s="285"/>
      <c r="K4" s="285"/>
      <c r="L4" s="285"/>
      <c r="M4" s="285"/>
      <c r="N4" s="285"/>
    </row>
    <row r="5" spans="1:14">
      <c r="A5" s="287" t="s">
        <v>192</v>
      </c>
      <c r="B5" s="285"/>
      <c r="C5" s="285"/>
      <c r="D5" s="285"/>
      <c r="E5" s="285"/>
      <c r="F5" s="285"/>
      <c r="G5" s="285"/>
      <c r="H5" s="285"/>
      <c r="I5" s="285"/>
      <c r="J5" s="285"/>
      <c r="K5" s="285"/>
      <c r="L5" s="285"/>
      <c r="M5" s="285"/>
      <c r="N5" s="285"/>
    </row>
    <row r="6" spans="1:14">
      <c r="A6" s="259"/>
      <c r="B6" s="259"/>
      <c r="C6" s="259"/>
      <c r="D6" s="259"/>
      <c r="E6" s="259"/>
      <c r="F6" s="259"/>
      <c r="G6" s="259"/>
      <c r="H6" s="259"/>
      <c r="I6" s="259"/>
      <c r="J6" s="259"/>
      <c r="K6" s="259"/>
      <c r="L6" s="259"/>
      <c r="M6" s="259"/>
      <c r="N6" s="259"/>
    </row>
    <row r="7" spans="1:14" ht="13.5" customHeight="1">
      <c r="A7" s="229" t="s">
        <v>0</v>
      </c>
      <c r="C7" s="233" t="s">
        <v>86</v>
      </c>
      <c r="D7" s="234"/>
      <c r="E7" s="234"/>
      <c r="F7" s="234"/>
      <c r="G7" s="234"/>
      <c r="H7" s="234"/>
      <c r="I7" s="234"/>
      <c r="J7" s="234"/>
      <c r="K7" s="234"/>
      <c r="L7" s="234"/>
      <c r="M7" s="234"/>
      <c r="N7" s="234"/>
    </row>
    <row r="8" spans="1:14" ht="13.5" hidden="1" thickBot="1"/>
    <row r="9" spans="1:14" ht="13.5" thickBot="1"/>
    <row r="10" spans="1:14">
      <c r="A10" s="235" t="s">
        <v>104</v>
      </c>
      <c r="B10" s="236"/>
      <c r="C10" s="237"/>
      <c r="D10" s="235" t="s">
        <v>105</v>
      </c>
      <c r="E10" s="238"/>
      <c r="F10" s="238"/>
      <c r="G10" s="238"/>
      <c r="H10" s="238"/>
      <c r="I10" s="237"/>
      <c r="J10" s="235" t="s">
        <v>106</v>
      </c>
      <c r="K10" s="238"/>
      <c r="L10" s="238"/>
      <c r="M10" s="231"/>
      <c r="N10" s="230"/>
    </row>
    <row r="11" spans="1:14">
      <c r="A11" s="239"/>
      <c r="B11" s="240"/>
      <c r="C11" s="241"/>
      <c r="D11" s="242" t="s">
        <v>107</v>
      </c>
      <c r="E11" s="240"/>
      <c r="F11" s="240"/>
      <c r="G11" s="240"/>
      <c r="H11" s="240"/>
      <c r="I11" s="241"/>
      <c r="J11" s="242" t="s">
        <v>108</v>
      </c>
      <c r="K11" s="240"/>
      <c r="L11" s="240"/>
      <c r="M11" s="232"/>
      <c r="N11" s="12"/>
    </row>
    <row r="12" spans="1:14">
      <c r="A12" s="239"/>
      <c r="B12" s="240"/>
      <c r="C12" s="241"/>
      <c r="D12" s="242" t="s">
        <v>109</v>
      </c>
      <c r="E12" s="240"/>
      <c r="F12" s="240"/>
      <c r="G12" s="240"/>
      <c r="H12" s="240"/>
      <c r="I12" s="241"/>
      <c r="J12" s="242" t="s">
        <v>110</v>
      </c>
      <c r="K12" s="240"/>
      <c r="L12" s="240"/>
      <c r="M12" s="232"/>
      <c r="N12" s="12"/>
    </row>
    <row r="13" spans="1:14" ht="12.75" customHeight="1" thickBot="1">
      <c r="A13" s="239"/>
      <c r="B13" s="240"/>
      <c r="C13" s="241"/>
      <c r="D13" s="242" t="s">
        <v>111</v>
      </c>
      <c r="E13" s="243"/>
      <c r="F13" s="240"/>
      <c r="G13" s="240"/>
      <c r="H13" s="240"/>
      <c r="I13" s="241"/>
      <c r="J13" s="242" t="s">
        <v>112</v>
      </c>
      <c r="K13" s="243"/>
      <c r="L13" s="243"/>
      <c r="M13" s="232"/>
      <c r="N13" s="12"/>
    </row>
    <row r="14" spans="1:14" ht="13.5" hidden="1" thickBot="1">
      <c r="A14" s="3"/>
      <c r="B14" s="23"/>
      <c r="C14" s="22"/>
      <c r="D14" s="3"/>
      <c r="E14" s="23"/>
      <c r="F14" s="23"/>
      <c r="G14" s="23"/>
      <c r="H14" s="23"/>
      <c r="I14" s="22"/>
      <c r="J14" s="3"/>
      <c r="K14" s="23"/>
      <c r="L14" s="23"/>
      <c r="M14" s="23"/>
      <c r="N14" s="22"/>
    </row>
    <row r="15" spans="1:14">
      <c r="A15" s="528" t="s">
        <v>113</v>
      </c>
      <c r="B15" s="529"/>
      <c r="C15" s="529"/>
      <c r="D15" s="529"/>
      <c r="E15" s="529"/>
      <c r="F15" s="529"/>
      <c r="G15" s="529"/>
      <c r="H15" s="529"/>
      <c r="I15" s="529"/>
      <c r="J15" s="529"/>
      <c r="K15" s="529"/>
      <c r="L15" s="529"/>
      <c r="M15" s="529"/>
      <c r="N15" s="530"/>
    </row>
    <row r="16" spans="1:14">
      <c r="A16" s="244" t="s">
        <v>114</v>
      </c>
      <c r="B16" s="219"/>
      <c r="C16" s="245" t="s">
        <v>2</v>
      </c>
      <c r="D16" s="245"/>
      <c r="E16" s="245"/>
      <c r="F16" s="219" t="s">
        <v>115</v>
      </c>
      <c r="G16" s="219"/>
      <c r="H16" s="219"/>
      <c r="I16" s="245"/>
      <c r="J16" s="245"/>
      <c r="K16" s="245"/>
      <c r="L16" s="245"/>
      <c r="M16" s="245"/>
      <c r="N16" s="246" t="s">
        <v>116</v>
      </c>
    </row>
    <row r="17" spans="1:14">
      <c r="A17" s="244" t="s">
        <v>117</v>
      </c>
      <c r="B17" s="219"/>
      <c r="C17" s="245" t="s">
        <v>2</v>
      </c>
      <c r="D17" s="245"/>
      <c r="E17" s="245"/>
      <c r="F17" s="219" t="s">
        <v>118</v>
      </c>
      <c r="G17" s="219"/>
      <c r="H17" s="219"/>
      <c r="I17" s="245"/>
      <c r="J17" s="245"/>
      <c r="K17" s="245"/>
      <c r="L17" s="245"/>
      <c r="M17" s="245"/>
      <c r="N17" s="246" t="s">
        <v>119</v>
      </c>
    </row>
    <row r="18" spans="1:14">
      <c r="A18" s="247"/>
      <c r="B18" s="219"/>
      <c r="C18" s="245" t="s">
        <v>2</v>
      </c>
      <c r="D18" s="245"/>
      <c r="E18" s="245"/>
      <c r="F18" s="219" t="s">
        <v>120</v>
      </c>
      <c r="G18" s="219"/>
      <c r="H18" s="245"/>
      <c r="I18" s="245"/>
      <c r="J18" s="245"/>
      <c r="K18" s="245"/>
      <c r="L18" s="245"/>
      <c r="M18" s="245"/>
      <c r="N18" s="246" t="s">
        <v>121</v>
      </c>
    </row>
    <row r="19" spans="1:14">
      <c r="A19" s="248"/>
      <c r="B19" s="249"/>
      <c r="C19" s="245" t="s">
        <v>2</v>
      </c>
      <c r="D19" s="245"/>
      <c r="E19" s="245"/>
      <c r="F19" s="219" t="s">
        <v>158</v>
      </c>
      <c r="G19" s="219"/>
      <c r="H19" s="219"/>
      <c r="I19" s="245"/>
      <c r="J19" s="245"/>
      <c r="K19" s="245"/>
      <c r="L19" s="245"/>
      <c r="M19" s="245"/>
      <c r="N19" s="246" t="s">
        <v>116</v>
      </c>
    </row>
    <row r="20" spans="1:14">
      <c r="A20" s="244" t="s">
        <v>159</v>
      </c>
      <c r="B20" s="219"/>
      <c r="C20" s="245" t="s">
        <v>2</v>
      </c>
      <c r="D20" s="245"/>
      <c r="E20" s="245"/>
      <c r="F20" s="219" t="s">
        <v>122</v>
      </c>
      <c r="G20" s="245"/>
      <c r="H20" s="245"/>
      <c r="I20" s="245"/>
      <c r="J20" s="245" t="s">
        <v>123</v>
      </c>
      <c r="K20" s="245"/>
      <c r="L20" s="245"/>
      <c r="M20" s="245"/>
      <c r="N20" s="246" t="s">
        <v>124</v>
      </c>
    </row>
    <row r="21" spans="1:14">
      <c r="A21" s="244" t="s">
        <v>125</v>
      </c>
      <c r="B21" s="219"/>
      <c r="C21" s="249" t="s">
        <v>126</v>
      </c>
      <c r="D21" s="249" t="s">
        <v>2</v>
      </c>
      <c r="E21" s="249"/>
      <c r="F21" s="219" t="s">
        <v>127</v>
      </c>
      <c r="G21" s="219"/>
      <c r="H21" s="245"/>
      <c r="I21" s="245"/>
      <c r="J21" s="245"/>
      <c r="K21" s="245"/>
      <c r="L21" s="245"/>
      <c r="M21" s="245"/>
      <c r="N21" s="246" t="s">
        <v>128</v>
      </c>
    </row>
    <row r="22" spans="1:14">
      <c r="A22" s="244" t="s">
        <v>160</v>
      </c>
      <c r="B22" s="219"/>
      <c r="C22" s="249"/>
      <c r="D22" s="249"/>
      <c r="E22" s="219"/>
      <c r="F22" s="219" t="s">
        <v>129</v>
      </c>
      <c r="G22" s="219"/>
      <c r="H22" s="245"/>
      <c r="I22" s="245"/>
      <c r="J22" s="245"/>
      <c r="K22" s="245"/>
      <c r="L22" s="245"/>
      <c r="M22" s="245"/>
      <c r="N22" s="246" t="s">
        <v>130</v>
      </c>
    </row>
    <row r="23" spans="1:14" ht="13.5" customHeight="1" thickBot="1">
      <c r="A23" s="250" t="s">
        <v>131</v>
      </c>
      <c r="B23" s="251"/>
      <c r="C23" s="252"/>
      <c r="D23" s="252"/>
      <c r="E23" s="251"/>
      <c r="F23" s="251" t="s">
        <v>132</v>
      </c>
      <c r="G23" s="251"/>
      <c r="H23" s="251"/>
      <c r="I23" s="252"/>
      <c r="J23" s="251"/>
      <c r="K23" s="251"/>
      <c r="L23" s="251"/>
      <c r="M23" s="251"/>
      <c r="N23" s="253" t="s">
        <v>128</v>
      </c>
    </row>
    <row r="24" spans="1:14" ht="13.5" hidden="1" thickBot="1">
      <c r="A24" s="250"/>
      <c r="B24" s="251"/>
      <c r="C24" s="251"/>
      <c r="D24" s="251"/>
      <c r="E24" s="251"/>
      <c r="F24" s="251"/>
      <c r="G24" s="251"/>
      <c r="H24" s="251"/>
      <c r="I24" s="251"/>
      <c r="J24" s="251"/>
      <c r="K24" s="251"/>
      <c r="L24" s="251"/>
      <c r="M24" s="251"/>
      <c r="N24" s="253"/>
    </row>
    <row r="25" spans="1:14">
      <c r="A25" s="528" t="s">
        <v>1</v>
      </c>
      <c r="B25" s="529"/>
      <c r="C25" s="529"/>
      <c r="D25" s="529"/>
      <c r="E25" s="529"/>
      <c r="F25" s="529"/>
      <c r="G25" s="529"/>
      <c r="H25" s="529"/>
      <c r="I25" s="529"/>
      <c r="J25" s="529"/>
      <c r="K25" s="529"/>
      <c r="L25" s="529"/>
      <c r="M25" s="529"/>
      <c r="N25" s="530"/>
    </row>
    <row r="26" spans="1:14">
      <c r="A26" s="244"/>
      <c r="B26" s="219"/>
      <c r="C26" s="219"/>
      <c r="D26" s="219"/>
      <c r="E26" s="219"/>
      <c r="F26" s="532" t="s">
        <v>133</v>
      </c>
      <c r="G26" s="532"/>
      <c r="H26" s="219"/>
      <c r="I26" s="532" t="s">
        <v>128</v>
      </c>
      <c r="J26" s="532"/>
      <c r="K26" s="532" t="s">
        <v>134</v>
      </c>
      <c r="L26" s="532"/>
      <c r="M26" s="532"/>
      <c r="N26" s="246"/>
    </row>
    <row r="27" spans="1:14">
      <c r="A27" s="254" t="s">
        <v>161</v>
      </c>
      <c r="B27" s="219"/>
      <c r="C27" s="219" t="s">
        <v>135</v>
      </c>
      <c r="D27" s="219"/>
      <c r="E27" s="219"/>
      <c r="F27" s="245" t="s">
        <v>2</v>
      </c>
      <c r="G27" s="245"/>
      <c r="H27" s="219"/>
      <c r="I27" s="245"/>
      <c r="J27" s="245"/>
      <c r="K27" s="219"/>
      <c r="L27" s="245" t="s">
        <v>2</v>
      </c>
      <c r="M27" s="245"/>
      <c r="N27" s="246"/>
    </row>
    <row r="28" spans="1:14">
      <c r="A28" s="254" t="s">
        <v>162</v>
      </c>
      <c r="B28" s="219"/>
      <c r="C28" s="219" t="s">
        <v>163</v>
      </c>
      <c r="D28" s="219"/>
      <c r="E28" s="219"/>
      <c r="F28" s="245" t="s">
        <v>2</v>
      </c>
      <c r="G28" s="245"/>
      <c r="H28" s="219"/>
      <c r="I28" s="245"/>
      <c r="J28" s="245"/>
      <c r="K28" s="219"/>
      <c r="L28" s="245" t="s">
        <v>2</v>
      </c>
      <c r="M28" s="245"/>
      <c r="N28" s="246"/>
    </row>
    <row r="29" spans="1:14">
      <c r="A29" s="254" t="s">
        <v>164</v>
      </c>
      <c r="B29" s="219"/>
      <c r="C29" s="219" t="s">
        <v>165</v>
      </c>
      <c r="D29" s="219"/>
      <c r="E29" s="219"/>
      <c r="F29" s="245" t="s">
        <v>2</v>
      </c>
      <c r="G29" s="245"/>
      <c r="H29" s="219"/>
      <c r="I29" s="245"/>
      <c r="J29" s="245"/>
      <c r="K29" s="219"/>
      <c r="L29" s="245" t="s">
        <v>2</v>
      </c>
      <c r="M29" s="245"/>
      <c r="N29" s="246"/>
    </row>
    <row r="30" spans="1:14">
      <c r="A30" s="254" t="s">
        <v>166</v>
      </c>
      <c r="B30" s="219"/>
      <c r="C30" s="219" t="s">
        <v>136</v>
      </c>
      <c r="D30" s="219"/>
      <c r="E30" s="219"/>
      <c r="F30" s="245" t="s">
        <v>2</v>
      </c>
      <c r="G30" s="245"/>
      <c r="H30" s="219"/>
      <c r="I30" s="245"/>
      <c r="J30" s="245"/>
      <c r="K30" s="219"/>
      <c r="L30" s="245" t="s">
        <v>2</v>
      </c>
      <c r="M30" s="245"/>
      <c r="N30" s="246"/>
    </row>
    <row r="31" spans="1:14">
      <c r="A31" s="244"/>
      <c r="B31" s="219"/>
      <c r="C31" s="219"/>
      <c r="D31" s="219"/>
      <c r="E31" s="219"/>
      <c r="F31" s="219"/>
      <c r="G31" s="219"/>
      <c r="H31" s="219"/>
      <c r="I31" s="219"/>
      <c r="J31" s="219"/>
      <c r="K31" s="219"/>
      <c r="L31" s="219"/>
      <c r="M31" s="219"/>
      <c r="N31" s="246"/>
    </row>
    <row r="32" spans="1:14" ht="13.5" thickBot="1">
      <c r="A32" s="250"/>
      <c r="B32" s="251"/>
      <c r="C32" s="251" t="s">
        <v>137</v>
      </c>
      <c r="D32" s="251"/>
      <c r="E32" s="251"/>
      <c r="F32" s="251" t="s">
        <v>2</v>
      </c>
      <c r="G32" s="251"/>
      <c r="H32" s="251"/>
      <c r="I32" s="251"/>
      <c r="J32" s="251"/>
      <c r="K32" s="251"/>
      <c r="L32" s="251" t="s">
        <v>187</v>
      </c>
      <c r="M32" s="251"/>
      <c r="N32" s="253"/>
    </row>
    <row r="33" spans="1:14" ht="13.5" hidden="1" thickBot="1">
      <c r="A33" s="250"/>
      <c r="B33" s="251"/>
      <c r="C33" s="251"/>
      <c r="D33" s="251"/>
      <c r="E33" s="251"/>
      <c r="F33" s="251"/>
      <c r="G33" s="251"/>
      <c r="H33" s="251"/>
      <c r="I33" s="251"/>
      <c r="J33" s="251"/>
      <c r="K33" s="251"/>
      <c r="L33" s="251"/>
      <c r="M33" s="251"/>
      <c r="N33" s="253"/>
    </row>
    <row r="34" spans="1:14">
      <c r="A34" s="525" t="s">
        <v>173</v>
      </c>
      <c r="B34" s="526"/>
      <c r="C34" s="526"/>
      <c r="D34" s="526"/>
      <c r="E34" s="526"/>
      <c r="F34" s="526"/>
      <c r="G34" s="526"/>
      <c r="H34" s="526"/>
      <c r="I34" s="526"/>
      <c r="J34" s="526"/>
      <c r="K34" s="526"/>
      <c r="L34" s="526"/>
      <c r="M34" s="526"/>
      <c r="N34" s="527"/>
    </row>
    <row r="35" spans="1:14">
      <c r="A35" s="254" t="s">
        <v>172</v>
      </c>
      <c r="B35" s="219"/>
      <c r="C35" s="219" t="s">
        <v>167</v>
      </c>
      <c r="D35" s="219"/>
      <c r="E35" s="219"/>
      <c r="F35" s="219"/>
      <c r="G35" s="219"/>
      <c r="H35" s="219"/>
      <c r="I35" s="219"/>
      <c r="J35" s="219"/>
      <c r="K35" s="219"/>
      <c r="L35" s="219"/>
      <c r="M35" s="219"/>
      <c r="N35" s="246"/>
    </row>
    <row r="36" spans="1:14">
      <c r="A36" s="244" t="s">
        <v>138</v>
      </c>
      <c r="B36" s="219"/>
      <c r="C36" s="219" t="s">
        <v>168</v>
      </c>
      <c r="D36" s="219"/>
      <c r="E36" s="219"/>
      <c r="F36" s="219"/>
      <c r="G36" s="245" t="s">
        <v>2</v>
      </c>
      <c r="H36" s="245"/>
      <c r="I36" s="245"/>
      <c r="J36" s="245"/>
      <c r="K36" s="219"/>
      <c r="L36" s="219"/>
      <c r="M36" s="219"/>
      <c r="N36" s="246"/>
    </row>
    <row r="37" spans="1:14">
      <c r="A37" s="244" t="s">
        <v>139</v>
      </c>
      <c r="B37" s="219"/>
      <c r="C37" s="219" t="s">
        <v>168</v>
      </c>
      <c r="D37" s="219"/>
      <c r="E37" s="219"/>
      <c r="F37" s="219"/>
      <c r="G37" s="245" t="s">
        <v>2</v>
      </c>
      <c r="H37" s="245"/>
      <c r="I37" s="245"/>
      <c r="J37" s="245"/>
      <c r="K37" s="219"/>
      <c r="L37" s="219"/>
      <c r="M37" s="219"/>
      <c r="N37" s="246"/>
    </row>
    <row r="38" spans="1:14">
      <c r="A38" s="244"/>
      <c r="B38" s="219"/>
      <c r="C38" s="219"/>
      <c r="D38" s="219"/>
      <c r="E38" s="219"/>
      <c r="F38" s="219"/>
      <c r="G38" s="219"/>
      <c r="H38" s="219"/>
      <c r="I38" s="219"/>
      <c r="J38" s="219"/>
      <c r="K38" s="219"/>
      <c r="L38" s="219"/>
      <c r="M38" s="219"/>
      <c r="N38" s="246"/>
    </row>
    <row r="39" spans="1:14">
      <c r="A39" s="254" t="s">
        <v>169</v>
      </c>
      <c r="B39" s="219"/>
      <c r="C39" s="219"/>
      <c r="D39" s="219"/>
      <c r="E39" s="219"/>
      <c r="F39" s="219"/>
      <c r="G39" s="245" t="s">
        <v>2</v>
      </c>
      <c r="H39" s="245"/>
      <c r="I39" s="245"/>
      <c r="J39" s="245"/>
      <c r="K39" s="219"/>
      <c r="L39" s="219"/>
      <c r="M39" s="219"/>
      <c r="N39" s="246"/>
    </row>
    <row r="40" spans="1:14">
      <c r="A40" s="244"/>
      <c r="B40" s="219"/>
      <c r="C40" s="219"/>
      <c r="D40" s="219"/>
      <c r="E40" s="219"/>
      <c r="F40" s="219"/>
      <c r="G40" s="219"/>
      <c r="H40" s="219"/>
      <c r="I40" s="219"/>
      <c r="J40" s="219"/>
      <c r="K40" s="219"/>
      <c r="L40" s="219"/>
      <c r="M40" s="219"/>
      <c r="N40" s="246"/>
    </row>
    <row r="41" spans="1:14">
      <c r="A41" s="254" t="s">
        <v>140</v>
      </c>
      <c r="B41" s="219"/>
      <c r="C41" s="219"/>
      <c r="D41" s="219"/>
      <c r="E41" s="219"/>
      <c r="F41" s="219"/>
      <c r="G41" s="219"/>
      <c r="H41" s="219"/>
      <c r="I41" s="219"/>
      <c r="J41" s="219"/>
      <c r="K41" s="219"/>
      <c r="L41" s="219"/>
      <c r="M41" s="219"/>
      <c r="N41" s="246"/>
    </row>
    <row r="42" spans="1:14">
      <c r="A42" s="244" t="s">
        <v>170</v>
      </c>
      <c r="B42" s="219"/>
      <c r="C42" s="219"/>
      <c r="D42" s="219"/>
      <c r="E42" s="219"/>
      <c r="F42" s="219"/>
      <c r="G42" s="245" t="s">
        <v>2</v>
      </c>
      <c r="H42" s="245"/>
      <c r="I42" s="245"/>
      <c r="J42" s="245"/>
      <c r="K42" s="219"/>
      <c r="L42" s="219"/>
      <c r="M42" s="219"/>
      <c r="N42" s="246"/>
    </row>
    <row r="43" spans="1:14">
      <c r="A43" s="244" t="s">
        <v>141</v>
      </c>
      <c r="B43" s="219"/>
      <c r="C43" s="219"/>
      <c r="D43" s="219"/>
      <c r="E43" s="219"/>
      <c r="F43" s="219"/>
      <c r="G43" s="219"/>
      <c r="H43" s="219"/>
      <c r="I43" s="219"/>
      <c r="J43" s="219"/>
      <c r="K43" s="219"/>
      <c r="L43" s="219"/>
      <c r="M43" s="219"/>
      <c r="N43" s="246"/>
    </row>
    <row r="44" spans="1:14">
      <c r="A44" s="244" t="s">
        <v>142</v>
      </c>
      <c r="B44" s="219"/>
      <c r="C44" s="219"/>
      <c r="D44" s="219"/>
      <c r="E44" s="219"/>
      <c r="F44" s="219"/>
      <c r="G44" s="219"/>
      <c r="H44" s="219"/>
      <c r="I44" s="219"/>
      <c r="J44" s="219"/>
      <c r="K44" s="219"/>
      <c r="L44" s="219"/>
      <c r="M44" s="219"/>
      <c r="N44" s="246"/>
    </row>
    <row r="45" spans="1:14">
      <c r="A45" s="244"/>
      <c r="B45" s="219"/>
      <c r="C45" s="219"/>
      <c r="D45" s="219"/>
      <c r="E45" s="219"/>
      <c r="F45" s="219"/>
      <c r="G45" s="219"/>
      <c r="H45" s="219"/>
      <c r="I45" s="219"/>
      <c r="J45" s="219"/>
      <c r="K45" s="219"/>
      <c r="L45" s="219"/>
      <c r="M45" s="219"/>
      <c r="N45" s="246"/>
    </row>
    <row r="46" spans="1:14">
      <c r="A46" s="254" t="s">
        <v>143</v>
      </c>
      <c r="B46" s="219"/>
      <c r="C46" s="219"/>
      <c r="D46" s="219"/>
      <c r="E46" s="219" t="s">
        <v>0</v>
      </c>
      <c r="F46" s="219"/>
      <c r="G46" s="245" t="s">
        <v>2</v>
      </c>
      <c r="H46" s="245"/>
      <c r="I46" s="245"/>
      <c r="J46" s="245"/>
      <c r="K46" s="219"/>
      <c r="L46" s="219"/>
      <c r="M46" s="219"/>
      <c r="N46" s="246"/>
    </row>
    <row r="47" spans="1:14" hidden="1">
      <c r="A47" s="244"/>
      <c r="B47" s="219"/>
      <c r="C47" s="219"/>
      <c r="D47" s="219"/>
      <c r="E47" s="219"/>
      <c r="F47" s="219"/>
      <c r="G47" s="219"/>
      <c r="H47" s="219"/>
      <c r="I47" s="219"/>
      <c r="J47" s="219"/>
      <c r="K47" s="219"/>
      <c r="L47" s="219"/>
      <c r="M47" s="219"/>
      <c r="N47" s="246"/>
    </row>
    <row r="48" spans="1:14">
      <c r="A48" s="244" t="s">
        <v>144</v>
      </c>
      <c r="B48" s="219"/>
      <c r="C48" s="219"/>
      <c r="D48" s="219"/>
      <c r="E48" s="219" t="s">
        <v>0</v>
      </c>
      <c r="F48" s="219"/>
      <c r="G48" s="245" t="s">
        <v>2</v>
      </c>
      <c r="H48" s="245"/>
      <c r="I48" s="245"/>
      <c r="J48" s="245"/>
      <c r="K48" s="219"/>
      <c r="L48" s="219"/>
      <c r="M48" s="219"/>
      <c r="N48" s="246"/>
    </row>
    <row r="49" spans="1:14">
      <c r="A49" s="244" t="s">
        <v>145</v>
      </c>
      <c r="B49" s="219"/>
      <c r="C49" s="245"/>
      <c r="D49" s="245"/>
      <c r="E49" s="219"/>
      <c r="F49" s="219"/>
      <c r="G49" s="219"/>
      <c r="H49" s="219"/>
      <c r="I49" s="219"/>
      <c r="J49" s="219"/>
      <c r="K49" s="219"/>
      <c r="L49" s="219"/>
      <c r="M49" s="219"/>
      <c r="N49" s="246"/>
    </row>
    <row r="50" spans="1:14">
      <c r="A50" s="244" t="s">
        <v>146</v>
      </c>
      <c r="B50" s="219"/>
      <c r="C50" s="249"/>
      <c r="D50" s="249"/>
      <c r="E50" s="219"/>
      <c r="F50" s="219"/>
      <c r="G50" s="219"/>
      <c r="H50" s="219"/>
      <c r="I50" s="219"/>
      <c r="J50" s="219"/>
      <c r="K50" s="219"/>
      <c r="L50" s="219"/>
      <c r="M50" s="219"/>
      <c r="N50" s="246"/>
    </row>
    <row r="51" spans="1:14" ht="13.5" thickBot="1">
      <c r="A51" s="244"/>
      <c r="B51" s="219"/>
      <c r="C51" s="524" t="s">
        <v>147</v>
      </c>
      <c r="D51" s="524"/>
      <c r="E51" s="219"/>
      <c r="F51" s="219"/>
      <c r="G51" s="245"/>
      <c r="H51" s="219"/>
      <c r="I51" s="219"/>
      <c r="J51" s="219"/>
      <c r="K51" s="219"/>
      <c r="L51" s="281" t="s">
        <v>186</v>
      </c>
      <c r="M51" s="219"/>
      <c r="N51" s="246"/>
    </row>
    <row r="52" spans="1:14">
      <c r="A52" s="528" t="s">
        <v>174</v>
      </c>
      <c r="B52" s="529"/>
      <c r="C52" s="529"/>
      <c r="D52" s="529"/>
      <c r="E52" s="529"/>
      <c r="F52" s="529"/>
      <c r="G52" s="529"/>
      <c r="H52" s="529"/>
      <c r="I52" s="529"/>
      <c r="J52" s="529"/>
      <c r="K52" s="529"/>
      <c r="L52" s="529"/>
      <c r="M52" s="529"/>
      <c r="N52" s="530"/>
    </row>
    <row r="53" spans="1:14">
      <c r="A53" s="244" t="s">
        <v>148</v>
      </c>
      <c r="B53" s="219"/>
      <c r="C53" s="219"/>
      <c r="D53" s="219"/>
      <c r="E53" s="219"/>
      <c r="F53" s="219"/>
      <c r="G53" s="219"/>
      <c r="H53" s="219"/>
      <c r="I53" s="219"/>
      <c r="J53" s="219"/>
      <c r="K53" s="219"/>
      <c r="L53" s="219"/>
      <c r="M53" s="219"/>
      <c r="N53" s="246"/>
    </row>
    <row r="54" spans="1:14">
      <c r="A54" s="247"/>
      <c r="B54" s="245"/>
      <c r="C54" s="219"/>
      <c r="D54" s="245" t="s">
        <v>2</v>
      </c>
      <c r="E54" s="245"/>
      <c r="F54" s="245"/>
      <c r="G54" s="219"/>
      <c r="H54" s="219"/>
      <c r="I54" s="219"/>
      <c r="J54" s="219"/>
      <c r="K54" s="219"/>
      <c r="L54" s="219"/>
      <c r="M54" s="219"/>
      <c r="N54" s="246"/>
    </row>
    <row r="55" spans="1:14">
      <c r="A55" s="248"/>
      <c r="B55" s="245"/>
      <c r="C55" s="219"/>
      <c r="D55" s="245" t="s">
        <v>2</v>
      </c>
      <c r="E55" s="245"/>
      <c r="F55" s="245"/>
      <c r="G55" s="219"/>
      <c r="H55" s="219"/>
      <c r="I55" s="219"/>
      <c r="J55" s="219"/>
      <c r="K55" s="219"/>
      <c r="L55" s="219"/>
      <c r="M55" s="219"/>
      <c r="N55" s="246"/>
    </row>
    <row r="56" spans="1:14">
      <c r="A56" s="244" t="s">
        <v>149</v>
      </c>
      <c r="B56" s="219"/>
      <c r="C56" s="219"/>
      <c r="D56" s="245" t="s">
        <v>2</v>
      </c>
      <c r="E56" s="245"/>
      <c r="F56" s="245"/>
      <c r="G56" s="219"/>
      <c r="H56" s="219"/>
      <c r="I56" s="219"/>
      <c r="J56" s="219"/>
      <c r="K56" s="219"/>
      <c r="L56" s="219"/>
      <c r="M56" s="219"/>
      <c r="N56" s="246"/>
    </row>
    <row r="57" spans="1:14">
      <c r="A57" s="244" t="s">
        <v>150</v>
      </c>
      <c r="B57" s="219"/>
      <c r="C57" s="219"/>
      <c r="D57" s="219" t="s">
        <v>151</v>
      </c>
      <c r="E57" s="219"/>
      <c r="F57" s="219"/>
      <c r="G57" s="219"/>
      <c r="H57" s="219"/>
      <c r="I57" s="219"/>
      <c r="J57" s="219"/>
      <c r="K57" s="219"/>
      <c r="L57" s="219"/>
      <c r="M57" s="219"/>
      <c r="N57" s="246"/>
    </row>
    <row r="58" spans="1:14">
      <c r="A58" s="244" t="s">
        <v>152</v>
      </c>
      <c r="B58" s="219"/>
      <c r="C58" s="219"/>
      <c r="D58" s="219" t="s">
        <v>171</v>
      </c>
      <c r="E58" s="219"/>
      <c r="F58" s="219"/>
      <c r="G58" s="219"/>
      <c r="H58" s="219"/>
      <c r="I58" s="219"/>
      <c r="J58" s="219"/>
      <c r="K58" s="219"/>
      <c r="L58" s="219"/>
      <c r="M58" s="219"/>
      <c r="N58" s="246"/>
    </row>
    <row r="59" spans="1:14" ht="12.75" customHeight="1" thickBot="1">
      <c r="A59" s="244"/>
      <c r="B59" s="219"/>
      <c r="C59" s="531" t="s">
        <v>153</v>
      </c>
      <c r="D59" s="531"/>
      <c r="E59" s="531"/>
      <c r="F59" s="245" t="s">
        <v>2</v>
      </c>
      <c r="G59" s="245"/>
      <c r="H59" s="245"/>
      <c r="I59" s="219"/>
      <c r="J59" s="219"/>
      <c r="K59" s="245"/>
      <c r="L59" s="281" t="s">
        <v>188</v>
      </c>
      <c r="M59" s="245"/>
      <c r="N59" s="246"/>
    </row>
    <row r="60" spans="1:14" ht="13.5" hidden="1" thickBot="1">
      <c r="A60" s="250"/>
      <c r="B60" s="251"/>
      <c r="C60" s="251"/>
      <c r="D60" s="251"/>
      <c r="E60" s="251"/>
      <c r="F60" s="251"/>
      <c r="G60" s="251"/>
      <c r="H60" s="251"/>
      <c r="I60" s="251"/>
      <c r="J60" s="251"/>
      <c r="K60" s="251"/>
      <c r="L60" s="251"/>
      <c r="M60" s="251"/>
      <c r="N60" s="253"/>
    </row>
    <row r="61" spans="1:14">
      <c r="A61" s="256"/>
      <c r="B61" s="257"/>
      <c r="C61" s="257"/>
      <c r="D61" s="257"/>
      <c r="E61" s="257"/>
      <c r="F61" s="257"/>
      <c r="G61" s="257"/>
      <c r="H61" s="257"/>
      <c r="I61" s="257"/>
      <c r="J61" s="257"/>
      <c r="K61" s="257"/>
      <c r="L61" s="257"/>
      <c r="M61" s="257"/>
      <c r="N61" s="258"/>
    </row>
    <row r="62" spans="1:14">
      <c r="A62" s="254" t="s">
        <v>154</v>
      </c>
      <c r="B62" s="219"/>
      <c r="C62" s="219" t="s">
        <v>155</v>
      </c>
      <c r="D62" s="219"/>
      <c r="E62" s="219"/>
      <c r="F62" s="245" t="s">
        <v>2</v>
      </c>
      <c r="G62" s="245"/>
      <c r="H62" s="245"/>
      <c r="I62" s="219"/>
      <c r="J62" s="219"/>
      <c r="K62" s="245" t="s">
        <v>2</v>
      </c>
      <c r="L62" s="245"/>
      <c r="M62" s="245"/>
      <c r="N62" s="246"/>
    </row>
    <row r="63" spans="1:14" ht="13.5" thickBot="1">
      <c r="A63" s="250"/>
      <c r="B63" s="251"/>
      <c r="C63" s="251"/>
      <c r="D63" s="251"/>
      <c r="E63" s="251"/>
      <c r="F63" s="251"/>
      <c r="G63" s="251"/>
      <c r="H63" s="251"/>
      <c r="I63" s="251"/>
      <c r="J63" s="251"/>
      <c r="K63" s="251"/>
      <c r="L63" s="251"/>
      <c r="M63" s="251"/>
      <c r="N63" s="253"/>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24" t="s">
        <v>156</v>
      </c>
      <c r="B66" s="524"/>
      <c r="C66" s="524"/>
      <c r="D66" s="524"/>
      <c r="E66" s="219"/>
      <c r="F66" s="219"/>
      <c r="G66" s="219"/>
      <c r="H66" s="524" t="s">
        <v>157</v>
      </c>
      <c r="I66" s="524"/>
      <c r="J66" s="524"/>
      <c r="K66" s="524"/>
      <c r="L66" s="524"/>
      <c r="M66" s="524"/>
      <c r="N66" s="219"/>
    </row>
    <row r="67" spans="1:14" hidden="1">
      <c r="A67" s="255"/>
      <c r="B67" s="255"/>
      <c r="C67" s="255"/>
      <c r="D67" s="255"/>
      <c r="E67" s="219"/>
      <c r="F67" s="219"/>
      <c r="G67" s="219"/>
      <c r="H67" s="255"/>
      <c r="I67" s="255"/>
      <c r="J67" s="255"/>
      <c r="K67" s="255"/>
      <c r="L67" s="255"/>
      <c r="M67" s="255"/>
      <c r="N67" s="219"/>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0" type="noConversion"/>
  <printOptions horizontalCentered="1"/>
  <pageMargins left="0" right="0" top="0" bottom="0" header="0" footer="0"/>
  <pageSetup scale="7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CU266"/>
  <sheetViews>
    <sheetView view="pageBreakPreview" topLeftCell="A7" zoomScale="115" zoomScaleNormal="75" zoomScaleSheetLayoutView="115" workbookViewId="0">
      <selection activeCell="F31" sqref="F31"/>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7" t="s">
        <v>189</v>
      </c>
    </row>
    <row r="2" spans="1:99" ht="15.75">
      <c r="B2" s="287" t="s">
        <v>190</v>
      </c>
      <c r="I2" s="421" t="s">
        <v>222</v>
      </c>
    </row>
    <row r="3" spans="1:99">
      <c r="B3" s="287" t="s">
        <v>191</v>
      </c>
    </row>
    <row r="4" spans="1:99">
      <c r="B4" s="287" t="s">
        <v>192</v>
      </c>
    </row>
    <row r="6" spans="1:99" s="150" customFormat="1" ht="9" customHeight="1">
      <c r="B6" s="267"/>
      <c r="C6" s="266"/>
      <c r="D6" s="266"/>
      <c r="E6" s="266"/>
      <c r="F6" s="266"/>
      <c r="G6" s="266"/>
      <c r="H6" s="266"/>
      <c r="I6" s="26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181</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5"/>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296</v>
      </c>
      <c r="H22" s="168"/>
      <c r="I22" s="265"/>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5"/>
    </row>
    <row r="27" spans="2:9" ht="8.1" customHeight="1">
      <c r="B27" s="157"/>
      <c r="C27" s="154"/>
      <c r="D27" s="154"/>
      <c r="E27" s="154"/>
      <c r="F27" s="154"/>
      <c r="G27" s="154"/>
      <c r="H27" s="154"/>
      <c r="I27" s="154"/>
    </row>
    <row r="28" spans="2:9" ht="11.25" customHeight="1">
      <c r="B28" s="154"/>
      <c r="C28" s="154"/>
      <c r="D28" s="154" t="s">
        <v>32</v>
      </c>
      <c r="E28" s="154"/>
      <c r="G28" s="154"/>
      <c r="H28" s="154"/>
      <c r="I28" s="265"/>
    </row>
    <row r="29" spans="2:9">
      <c r="B29" s="154"/>
      <c r="C29" s="154"/>
      <c r="D29" s="154" t="s">
        <v>101</v>
      </c>
      <c r="E29" s="154"/>
      <c r="F29" s="154"/>
      <c r="G29" s="154"/>
      <c r="H29" s="154"/>
      <c r="I29" s="265"/>
    </row>
    <row r="30" spans="2:9">
      <c r="B30" s="154"/>
      <c r="C30" s="154"/>
      <c r="D30" s="154" t="s">
        <v>102</v>
      </c>
      <c r="E30" s="154"/>
      <c r="F30" s="154"/>
      <c r="G30" s="154"/>
      <c r="H30" s="154"/>
      <c r="I30" s="265"/>
    </row>
    <row r="31" spans="2:9">
      <c r="B31" s="172"/>
      <c r="C31" s="172"/>
      <c r="D31" s="443" t="s">
        <v>335</v>
      </c>
      <c r="F31" s="154"/>
      <c r="H31" s="154"/>
      <c r="I31" s="265"/>
    </row>
    <row r="32" spans="2:9">
      <c r="B32" s="154"/>
      <c r="C32" s="154"/>
      <c r="D32" s="168" t="s">
        <v>103</v>
      </c>
      <c r="E32" s="154"/>
      <c r="F32" s="154"/>
      <c r="H32" s="154"/>
      <c r="I32" s="265"/>
    </row>
    <row r="33" spans="2:9">
      <c r="B33" s="154"/>
      <c r="C33" s="154"/>
      <c r="D33" s="443" t="s">
        <v>334</v>
      </c>
      <c r="F33" s="154"/>
      <c r="H33" s="154"/>
      <c r="I33" s="265"/>
    </row>
    <row r="34" spans="2:9">
      <c r="B34" s="154"/>
      <c r="C34" s="154"/>
      <c r="D34" s="154"/>
      <c r="E34" s="154"/>
      <c r="F34" s="154"/>
      <c r="G34" s="157"/>
      <c r="H34" s="154"/>
      <c r="I34" s="154"/>
    </row>
    <row r="35" spans="2:9">
      <c r="B35" s="154"/>
      <c r="C35" s="154"/>
      <c r="D35" s="154"/>
      <c r="E35" s="154"/>
      <c r="F35" s="154"/>
      <c r="G35" s="157"/>
      <c r="H35" s="154"/>
      <c r="I35" s="154"/>
    </row>
    <row r="36" spans="2:9">
      <c r="B36" s="154"/>
      <c r="C36" s="154"/>
      <c r="D36" s="168" t="s">
        <v>295</v>
      </c>
      <c r="E36" s="154"/>
      <c r="F36" s="154"/>
      <c r="H36" s="154"/>
      <c r="I36" s="265"/>
    </row>
    <row r="38" spans="2:9">
      <c r="B38" s="173" t="s">
        <v>33</v>
      </c>
      <c r="C38" s="173"/>
      <c r="D38" s="155"/>
      <c r="E38" s="155"/>
      <c r="F38" s="174"/>
      <c r="G38" s="155"/>
      <c r="H38" s="155"/>
      <c r="I38" s="155"/>
    </row>
    <row r="39" spans="2:9">
      <c r="B39" s="175" t="s">
        <v>178</v>
      </c>
      <c r="C39" s="175"/>
      <c r="D39" s="155"/>
      <c r="E39" s="155"/>
      <c r="F39" s="174"/>
      <c r="G39" s="155"/>
      <c r="H39" s="155"/>
      <c r="I39" s="155"/>
    </row>
    <row r="40" spans="2:9">
      <c r="B40" s="175" t="s">
        <v>177</v>
      </c>
      <c r="C40" s="175"/>
      <c r="D40" s="176"/>
      <c r="E40" s="176"/>
      <c r="F40" s="176"/>
      <c r="G40" s="176"/>
      <c r="H40" s="176"/>
      <c r="I40" s="176"/>
    </row>
    <row r="41" spans="2:9">
      <c r="B41" s="175" t="s">
        <v>176</v>
      </c>
      <c r="C41" s="177"/>
      <c r="D41" s="155"/>
      <c r="E41" s="155"/>
      <c r="F41" s="155"/>
      <c r="G41" s="155"/>
      <c r="H41" s="155"/>
      <c r="I41" s="155"/>
    </row>
    <row r="42" spans="2:9">
      <c r="D42" s="155"/>
      <c r="E42" s="155"/>
      <c r="F42" s="155"/>
      <c r="G42" s="155"/>
      <c r="H42" s="155"/>
      <c r="I42" s="155"/>
    </row>
    <row r="44" spans="2:9" ht="20.100000000000001" customHeight="1"/>
    <row r="47" spans="2:9" customFormat="1"/>
    <row r="48" spans="2:9"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0" type="noConversion"/>
  <printOptions horizontalCentered="1"/>
  <pageMargins left="0" right="0" top="0" bottom="0" header="0" footer="0"/>
  <pageSetup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3"/>
  <sheetViews>
    <sheetView topLeftCell="A10" zoomScale="136" zoomScaleNormal="136" workbookViewId="0">
      <selection activeCell="D14" sqref="D14"/>
    </sheetView>
  </sheetViews>
  <sheetFormatPr baseColWidth="10" defaultRowHeight="12.75"/>
  <sheetData>
    <row r="2" spans="1:8" ht="15">
      <c r="G2" s="422" t="s">
        <v>230</v>
      </c>
    </row>
    <row r="3" spans="1:8">
      <c r="A3" t="s">
        <v>189</v>
      </c>
    </row>
    <row r="4" spans="1:8">
      <c r="A4" t="s">
        <v>190</v>
      </c>
    </row>
    <row r="5" spans="1:8">
      <c r="A5" t="s">
        <v>191</v>
      </c>
    </row>
    <row r="6" spans="1:8">
      <c r="A6" t="s">
        <v>192</v>
      </c>
    </row>
    <row r="9" spans="1:8" ht="21" customHeight="1">
      <c r="A9" s="535" t="s">
        <v>231</v>
      </c>
      <c r="B9" s="536"/>
      <c r="C9" s="536"/>
      <c r="D9" s="536"/>
      <c r="E9" s="536"/>
      <c r="F9" s="536"/>
      <c r="G9" s="536"/>
      <c r="H9" s="325"/>
    </row>
    <row r="11" spans="1:8">
      <c r="A11" s="537" t="s">
        <v>232</v>
      </c>
      <c r="B11" s="537"/>
      <c r="C11" s="537"/>
      <c r="D11" s="537"/>
      <c r="E11" s="537"/>
      <c r="F11" s="537"/>
      <c r="G11" s="537"/>
    </row>
    <row r="12" spans="1:8">
      <c r="A12" s="537" t="s">
        <v>233</v>
      </c>
      <c r="B12" s="537"/>
      <c r="C12" s="537"/>
      <c r="D12" s="537"/>
      <c r="E12" s="537"/>
      <c r="F12" s="537"/>
      <c r="G12" s="537"/>
    </row>
    <row r="13" spans="1:8">
      <c r="A13" s="537" t="s">
        <v>234</v>
      </c>
      <c r="B13" s="537"/>
      <c r="C13" s="537"/>
      <c r="D13" s="537"/>
      <c r="E13" s="537"/>
      <c r="F13" s="537"/>
      <c r="G13" s="537"/>
    </row>
    <row r="17" spans="1:7" ht="13.5" customHeight="1">
      <c r="A17" s="538" t="s">
        <v>235</v>
      </c>
      <c r="B17" s="539"/>
      <c r="C17" s="539"/>
      <c r="D17" s="539"/>
      <c r="E17" s="539"/>
      <c r="F17" s="539"/>
      <c r="G17" s="539"/>
    </row>
    <row r="18" spans="1:7">
      <c r="B18" s="326"/>
      <c r="C18" s="326"/>
      <c r="D18" s="326"/>
      <c r="E18" s="326"/>
      <c r="F18" s="326"/>
    </row>
    <row r="19" spans="1:7">
      <c r="B19" s="326"/>
      <c r="C19" s="326"/>
      <c r="D19" s="326"/>
      <c r="E19" s="326"/>
      <c r="F19" s="326"/>
    </row>
    <row r="20" spans="1:7">
      <c r="B20" s="326"/>
      <c r="C20" s="327" t="s">
        <v>236</v>
      </c>
      <c r="D20" s="328" t="s">
        <v>237</v>
      </c>
      <c r="E20" s="326"/>
      <c r="F20" s="326"/>
    </row>
    <row r="21" spans="1:7">
      <c r="B21" s="326"/>
      <c r="C21" s="327"/>
      <c r="D21" s="328" t="s">
        <v>238</v>
      </c>
      <c r="E21" s="326"/>
      <c r="F21" s="326"/>
    </row>
    <row r="22" spans="1:7">
      <c r="B22" s="326"/>
      <c r="C22" s="326"/>
      <c r="D22" s="326"/>
      <c r="E22" s="326"/>
      <c r="F22" s="326"/>
    </row>
    <row r="23" spans="1:7">
      <c r="B23" s="329" t="s">
        <v>239</v>
      </c>
      <c r="C23" s="330"/>
      <c r="D23" s="330"/>
      <c r="E23" s="330"/>
      <c r="F23" s="330"/>
    </row>
    <row r="24" spans="1:7">
      <c r="B24" s="330"/>
      <c r="C24" s="330"/>
      <c r="D24" s="330"/>
      <c r="E24" s="330"/>
      <c r="F24" s="330"/>
    </row>
    <row r="25" spans="1:7">
      <c r="B25" s="331" t="s">
        <v>240</v>
      </c>
      <c r="C25" s="330" t="s">
        <v>241</v>
      </c>
      <c r="D25" s="330"/>
      <c r="E25" s="330"/>
      <c r="F25" s="330"/>
    </row>
    <row r="26" spans="1:7">
      <c r="B26" s="331"/>
      <c r="C26" s="330"/>
      <c r="D26" s="330"/>
      <c r="E26" s="330"/>
      <c r="F26" s="330"/>
    </row>
    <row r="27" spans="1:7" ht="12.75" customHeight="1">
      <c r="B27" s="331" t="s">
        <v>242</v>
      </c>
      <c r="C27" s="330" t="s">
        <v>243</v>
      </c>
      <c r="D27" s="330"/>
      <c r="E27" s="330"/>
      <c r="F27" s="330"/>
    </row>
    <row r="28" spans="1:7">
      <c r="B28" s="331"/>
      <c r="C28" s="330"/>
      <c r="D28" s="330"/>
      <c r="E28" s="330"/>
      <c r="F28" s="330"/>
    </row>
    <row r="29" spans="1:7">
      <c r="B29" s="331" t="s">
        <v>244</v>
      </c>
      <c r="C29" s="330" t="s">
        <v>245</v>
      </c>
      <c r="D29" s="330"/>
      <c r="E29" s="330"/>
      <c r="F29" s="330"/>
    </row>
    <row r="30" spans="1:7">
      <c r="B30" s="332"/>
      <c r="C30" s="326"/>
      <c r="D30" s="326"/>
      <c r="E30" s="326"/>
      <c r="F30" s="326"/>
    </row>
    <row r="31" spans="1:7" ht="30" customHeight="1">
      <c r="B31" s="333" t="s">
        <v>246</v>
      </c>
      <c r="C31" s="533" t="s">
        <v>247</v>
      </c>
      <c r="D31" s="534"/>
      <c r="E31" s="534"/>
      <c r="F31" s="534"/>
    </row>
    <row r="32" spans="1:7">
      <c r="B32" s="326"/>
      <c r="C32" s="334"/>
      <c r="D32" s="334"/>
      <c r="E32" s="334"/>
      <c r="F32" s="326"/>
    </row>
    <row r="33" spans="2:6">
      <c r="B33" s="326"/>
      <c r="C33" s="326"/>
      <c r="D33" s="326"/>
      <c r="E33" s="326"/>
      <c r="F33" s="326"/>
    </row>
  </sheetData>
  <mergeCells count="6">
    <mergeCell ref="C31:F31"/>
    <mergeCell ref="A9:G9"/>
    <mergeCell ref="A11:G11"/>
    <mergeCell ref="A12:G12"/>
    <mergeCell ref="A13:G13"/>
    <mergeCell ref="A17:G17"/>
  </mergeCells>
  <printOptions horizontalCentered="1"/>
  <pageMargins left="0" right="0" top="0" bottom="0" header="0" footer="0"/>
  <pageSetup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2:K33"/>
  <sheetViews>
    <sheetView view="pageBreakPreview" topLeftCell="A2" zoomScaleNormal="75" zoomScaleSheetLayoutView="100" workbookViewId="0">
      <selection activeCell="Q16" sqref="Q16"/>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4.42578125" style="44" customWidth="1"/>
    <col min="9" max="10" width="7.85546875" style="44" customWidth="1"/>
    <col min="11" max="11" width="14.42578125" style="44" customWidth="1"/>
  </cols>
  <sheetData>
    <row r="2" spans="1:11" ht="12.75" customHeight="1">
      <c r="A2" s="287" t="s">
        <v>189</v>
      </c>
      <c r="B2" s="286"/>
      <c r="C2" s="286"/>
      <c r="D2" s="286"/>
      <c r="E2" s="286"/>
      <c r="F2" s="286"/>
      <c r="G2" s="286"/>
      <c r="H2" s="417" t="s">
        <v>227</v>
      </c>
      <c r="I2" s="286"/>
      <c r="J2" s="286"/>
      <c r="K2" s="286"/>
    </row>
    <row r="3" spans="1:11" ht="12.75" customHeight="1">
      <c r="A3" s="287" t="s">
        <v>190</v>
      </c>
      <c r="B3" s="286"/>
      <c r="C3" s="286"/>
      <c r="D3" s="286"/>
      <c r="E3" s="286"/>
      <c r="F3" s="286"/>
      <c r="G3" s="286"/>
      <c r="H3" s="286"/>
      <c r="I3" s="286"/>
      <c r="J3" s="286"/>
      <c r="K3" s="286"/>
    </row>
    <row r="4" spans="1:11" ht="12.75" customHeight="1">
      <c r="A4" s="287" t="s">
        <v>191</v>
      </c>
      <c r="B4" s="286"/>
      <c r="C4" s="286"/>
      <c r="D4" s="286"/>
      <c r="E4" s="286"/>
      <c r="F4" s="286"/>
      <c r="G4" s="286"/>
      <c r="H4" s="286"/>
      <c r="I4" s="286"/>
      <c r="J4" s="286"/>
      <c r="K4" s="286"/>
    </row>
    <row r="5" spans="1:11" ht="12.75" customHeight="1">
      <c r="A5" s="287" t="s">
        <v>192</v>
      </c>
      <c r="B5" s="286"/>
      <c r="C5" s="286"/>
      <c r="D5" s="286"/>
      <c r="E5" s="286"/>
      <c r="F5" s="286"/>
      <c r="G5" s="286"/>
      <c r="H5" s="286"/>
      <c r="I5" s="286"/>
      <c r="J5" s="286"/>
      <c r="K5" s="286"/>
    </row>
    <row r="6" spans="1:11" ht="9" customHeight="1">
      <c r="A6" s="262"/>
      <c r="B6" s="262"/>
      <c r="C6" s="262"/>
      <c r="D6" s="262"/>
      <c r="E6" s="262"/>
      <c r="F6" s="262"/>
      <c r="G6" s="262"/>
      <c r="H6" s="262"/>
      <c r="I6" s="262"/>
      <c r="J6" s="262"/>
      <c r="K6" s="262"/>
    </row>
    <row r="7" spans="1:11">
      <c r="A7" s="58" t="s">
        <v>329</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199</v>
      </c>
      <c r="C10" s="489" t="s">
        <v>215</v>
      </c>
      <c r="D10" s="494"/>
      <c r="E10" s="494"/>
      <c r="F10" s="494"/>
      <c r="G10" s="494"/>
      <c r="H10" s="494"/>
      <c r="I10" s="494"/>
      <c r="J10" s="494"/>
      <c r="K10" s="495"/>
    </row>
    <row r="11" spans="1:11" ht="13.5" thickBot="1">
      <c r="A11" s="80" t="s">
        <v>0</v>
      </c>
      <c r="B11" s="80"/>
      <c r="C11" s="78"/>
      <c r="D11" s="181"/>
      <c r="E11" s="293"/>
      <c r="F11" s="293"/>
      <c r="G11" s="293"/>
      <c r="H11" s="293"/>
      <c r="I11" s="293"/>
      <c r="J11" s="293"/>
      <c r="K11" s="293"/>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7" t="s">
        <v>49</v>
      </c>
      <c r="C28" s="278"/>
      <c r="D28" s="278"/>
      <c r="E28" s="278"/>
      <c r="F28" s="278"/>
      <c r="G28" s="278"/>
      <c r="H28" s="278"/>
      <c r="I28" s="278"/>
      <c r="J28" s="278"/>
      <c r="K28" s="279"/>
    </row>
    <row r="29" spans="1:11" ht="13.5" thickBot="1">
      <c r="B29" s="280" t="s">
        <v>182</v>
      </c>
      <c r="C29" s="90"/>
      <c r="D29" s="90"/>
      <c r="E29" s="90"/>
      <c r="F29" s="90"/>
      <c r="G29" s="90"/>
      <c r="H29" s="90"/>
      <c r="I29" s="90"/>
      <c r="J29" s="90"/>
      <c r="K29" s="91"/>
    </row>
    <row r="31" spans="1:11">
      <c r="A31" t="s">
        <v>183</v>
      </c>
    </row>
    <row r="32" spans="1:11">
      <c r="A32" t="s">
        <v>184</v>
      </c>
    </row>
    <row r="33" spans="1:1">
      <c r="A33"/>
    </row>
  </sheetData>
  <mergeCells count="1">
    <mergeCell ref="C10:K10"/>
  </mergeCells>
  <phoneticPr fontId="10" type="noConversion"/>
  <printOptions horizontalCentered="1"/>
  <pageMargins left="0" right="0" top="0" bottom="0" header="0" footer="0"/>
  <pageSetup scale="9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2:K34"/>
  <sheetViews>
    <sheetView zoomScaleNormal="100" zoomScaleSheetLayoutView="100" workbookViewId="0">
      <selection activeCell="N26" sqref="N26"/>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13.42578125" style="44" customWidth="1"/>
    <col min="9" max="11" width="7.85546875" style="44" customWidth="1"/>
  </cols>
  <sheetData>
    <row r="2" spans="1:11" ht="14.25" customHeight="1">
      <c r="A2" s="492"/>
      <c r="B2" s="492"/>
      <c r="C2" s="492"/>
      <c r="D2" s="492"/>
      <c r="E2" s="492"/>
      <c r="F2" s="492"/>
      <c r="G2" s="492"/>
      <c r="H2" s="492"/>
      <c r="I2" s="492"/>
      <c r="J2" s="492"/>
      <c r="K2" s="492"/>
    </row>
    <row r="3" spans="1:11" ht="12.75" customHeight="1">
      <c r="A3" s="287" t="s">
        <v>189</v>
      </c>
      <c r="B3" s="286"/>
      <c r="C3" s="286"/>
      <c r="D3" s="286"/>
      <c r="E3" s="286"/>
      <c r="F3" s="286"/>
      <c r="G3" s="286"/>
      <c r="H3" s="418" t="s">
        <v>229</v>
      </c>
      <c r="I3" s="286"/>
      <c r="J3" s="286"/>
      <c r="K3" s="286"/>
    </row>
    <row r="4" spans="1:11" ht="12.75" customHeight="1">
      <c r="A4" s="287" t="s">
        <v>190</v>
      </c>
      <c r="B4" s="286"/>
      <c r="C4" s="286"/>
      <c r="D4" s="286"/>
      <c r="E4" s="286"/>
      <c r="F4" s="286"/>
      <c r="G4" s="286"/>
      <c r="H4" s="286"/>
      <c r="I4" s="286"/>
      <c r="J4" s="286"/>
      <c r="K4" s="286"/>
    </row>
    <row r="5" spans="1:11" ht="12.75" customHeight="1">
      <c r="A5" s="287" t="s">
        <v>191</v>
      </c>
      <c r="B5" s="286"/>
      <c r="C5" s="286"/>
      <c r="D5" s="286"/>
      <c r="E5" s="286"/>
      <c r="F5" s="286"/>
      <c r="G5" s="286"/>
      <c r="H5" s="286"/>
      <c r="I5" s="286"/>
      <c r="J5" s="286"/>
      <c r="K5" s="286"/>
    </row>
    <row r="6" spans="1:11" ht="12.75" customHeight="1">
      <c r="A6" s="287" t="s">
        <v>192</v>
      </c>
      <c r="B6" s="286"/>
      <c r="C6" s="286"/>
      <c r="D6" s="286"/>
      <c r="E6" s="286"/>
      <c r="F6" s="286"/>
      <c r="G6" s="286"/>
      <c r="H6" s="286"/>
      <c r="I6" s="286"/>
      <c r="J6" s="286"/>
      <c r="K6" s="286"/>
    </row>
    <row r="7" spans="1:11">
      <c r="A7" s="263"/>
      <c r="B7" s="263"/>
      <c r="C7" s="263"/>
      <c r="D7" s="263"/>
      <c r="E7" s="263"/>
      <c r="F7" s="263"/>
      <c r="G7" s="263"/>
      <c r="H7" s="263"/>
      <c r="I7" s="263"/>
      <c r="J7" s="263"/>
      <c r="K7" s="263"/>
    </row>
    <row r="8" spans="1:11" ht="15">
      <c r="A8" s="283" t="s">
        <v>320</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200</v>
      </c>
      <c r="B11" s="76" t="s">
        <v>52</v>
      </c>
      <c r="C11" s="79" t="s">
        <v>201</v>
      </c>
      <c r="D11" s="489" t="s">
        <v>193</v>
      </c>
      <c r="E11" s="494"/>
      <c r="F11" s="494"/>
      <c r="G11" s="494"/>
      <c r="H11" s="494"/>
      <c r="I11" s="494"/>
      <c r="J11" s="494"/>
      <c r="K11" s="495"/>
    </row>
    <row r="12" spans="1:11" ht="13.5" thickBot="1">
      <c r="A12" s="42"/>
      <c r="B12" s="42"/>
      <c r="C12" s="80" t="s">
        <v>202</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7" t="s">
        <v>49</v>
      </c>
      <c r="C29" s="278"/>
      <c r="D29" s="278"/>
      <c r="E29" s="278"/>
      <c r="F29" s="278"/>
      <c r="G29" s="278"/>
      <c r="H29" s="278"/>
      <c r="I29" s="278"/>
      <c r="J29" s="278"/>
      <c r="K29" s="69"/>
    </row>
    <row r="30" spans="1:11" ht="13.5" thickBot="1">
      <c r="B30" s="280" t="s">
        <v>182</v>
      </c>
      <c r="C30" s="90"/>
      <c r="D30" s="90"/>
      <c r="E30" s="90"/>
      <c r="F30" s="90"/>
      <c r="G30" s="90"/>
      <c r="H30" s="90"/>
      <c r="I30" s="90"/>
      <c r="J30" s="90"/>
      <c r="K30" s="74"/>
    </row>
    <row r="31" spans="1:11">
      <c r="A31" s="49" t="s">
        <v>203</v>
      </c>
      <c r="B31" s="294"/>
      <c r="C31" s="49"/>
      <c r="D31" s="49"/>
      <c r="E31" s="49"/>
      <c r="F31" s="49"/>
      <c r="G31" s="49"/>
      <c r="H31" s="49"/>
      <c r="I31" s="49"/>
      <c r="J31" s="49"/>
    </row>
    <row r="32" spans="1:11">
      <c r="A32" s="50" t="s">
        <v>183</v>
      </c>
    </row>
    <row r="33" spans="1:1">
      <c r="A33" s="50" t="s">
        <v>184</v>
      </c>
    </row>
    <row r="34" spans="1:1">
      <c r="A34" s="49"/>
    </row>
  </sheetData>
  <mergeCells count="2">
    <mergeCell ref="A2:K2"/>
    <mergeCell ref="D11:K11"/>
  </mergeCells>
  <phoneticPr fontId="10" type="noConversion"/>
  <printOptions horizontalCentered="1"/>
  <pageMargins left="0" right="0" top="0" bottom="0" header="0" footer="0"/>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2:J42"/>
  <sheetViews>
    <sheetView view="pageBreakPreview" zoomScale="75" zoomScaleNormal="75" zoomScaleSheetLayoutView="75" workbookViewId="0">
      <selection activeCell="J5" sqref="J5"/>
    </sheetView>
  </sheetViews>
  <sheetFormatPr baseColWidth="10" defaultRowHeight="12.75"/>
  <cols>
    <col min="1" max="1" width="25.5703125" customWidth="1"/>
    <col min="2" max="2" width="16.42578125" customWidth="1"/>
    <col min="3" max="10" width="8.7109375" customWidth="1"/>
  </cols>
  <sheetData>
    <row r="2" spans="1:10">
      <c r="A2" s="287" t="s">
        <v>189</v>
      </c>
    </row>
    <row r="3" spans="1:10">
      <c r="A3" s="287" t="s">
        <v>190</v>
      </c>
      <c r="H3" s="220" t="s">
        <v>226</v>
      </c>
    </row>
    <row r="4" spans="1:10">
      <c r="A4" s="287" t="s">
        <v>191</v>
      </c>
    </row>
    <row r="5" spans="1:10" ht="10.5" customHeight="1">
      <c r="A5" s="287" t="s">
        <v>192</v>
      </c>
      <c r="B5" s="262"/>
      <c r="C5" s="262"/>
      <c r="D5" s="262"/>
      <c r="E5" s="262"/>
      <c r="F5" s="262"/>
      <c r="G5" s="262"/>
      <c r="H5" s="262"/>
      <c r="I5" s="262"/>
      <c r="J5" s="262"/>
    </row>
    <row r="6" spans="1:10" ht="10.5" customHeight="1">
      <c r="A6" s="262"/>
      <c r="B6" s="262"/>
      <c r="C6" s="262"/>
      <c r="D6" s="262"/>
      <c r="E6" s="262"/>
      <c r="F6" s="262"/>
      <c r="G6" s="262"/>
      <c r="H6" s="262"/>
      <c r="I6" s="262"/>
      <c r="J6" s="262"/>
    </row>
    <row r="7" spans="1:10" ht="31.5">
      <c r="A7" s="282" t="s">
        <v>263</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199</v>
      </c>
      <c r="C10" s="489" t="s">
        <v>193</v>
      </c>
      <c r="D10" s="494"/>
      <c r="E10" s="494"/>
      <c r="F10" s="494"/>
      <c r="G10" s="494"/>
      <c r="H10" s="494"/>
      <c r="I10" s="494"/>
      <c r="J10" s="495"/>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7" t="s">
        <v>49</v>
      </c>
      <c r="C29" s="278"/>
      <c r="D29" s="278"/>
      <c r="E29" s="278"/>
      <c r="F29" s="278"/>
      <c r="G29" s="278"/>
      <c r="H29" s="278"/>
      <c r="I29" s="278"/>
      <c r="J29" s="279"/>
    </row>
    <row r="30" spans="1:10" ht="9.9499999999999993" customHeight="1" thickBot="1">
      <c r="A30" s="49"/>
      <c r="B30" s="280" t="s">
        <v>182</v>
      </c>
      <c r="C30" s="90"/>
      <c r="D30" s="90"/>
      <c r="E30" s="90"/>
      <c r="F30" s="90"/>
      <c r="G30" s="90"/>
      <c r="H30" s="90"/>
      <c r="I30" s="90"/>
      <c r="J30" s="91"/>
    </row>
    <row r="31" spans="1:10" ht="9.9499999999999993" customHeight="1"/>
    <row r="32" spans="1:10" ht="9.9499999999999993" customHeight="1">
      <c r="A32" t="s">
        <v>183</v>
      </c>
    </row>
    <row r="33" spans="1:9" ht="12" customHeight="1">
      <c r="A33" t="s">
        <v>184</v>
      </c>
    </row>
    <row r="34" spans="1:9" ht="9.9499999999999993" customHeight="1">
      <c r="G34" s="220"/>
    </row>
    <row r="35" spans="1:9" ht="9.9499999999999993" customHeight="1">
      <c r="G35" s="220"/>
    </row>
    <row r="36" spans="1:9" ht="9.9499999999999993" customHeight="1">
      <c r="G36" s="220"/>
    </row>
    <row r="37" spans="1:9" ht="9.9499999999999993" customHeight="1"/>
    <row r="38" spans="1:9" ht="9.9499999999999993" customHeight="1"/>
    <row r="39" spans="1:9" ht="9.9499999999999993" customHeight="1"/>
    <row r="40" spans="1:9" ht="9.9499999999999993" customHeight="1"/>
    <row r="41" spans="1:9" ht="9.9499999999999993" customHeight="1">
      <c r="I41" s="221"/>
    </row>
    <row r="42" spans="1:9" ht="9.9499999999999993" customHeight="1"/>
  </sheetData>
  <mergeCells count="1">
    <mergeCell ref="C10:J10"/>
  </mergeCells>
  <phoneticPr fontId="10" type="noConversion"/>
  <printOptions horizontalCentered="1"/>
  <pageMargins left="0" right="0" top="0" bottom="0"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2:V32"/>
  <sheetViews>
    <sheetView zoomScale="91" zoomScaleNormal="91" workbookViewId="0">
      <selection activeCell="E12" sqref="E12"/>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7" t="s">
        <v>189</v>
      </c>
    </row>
    <row r="3" spans="1:22">
      <c r="A3" s="287" t="s">
        <v>190</v>
      </c>
      <c r="P3" s="414" t="s">
        <v>319</v>
      </c>
    </row>
    <row r="4" spans="1:22">
      <c r="A4" s="287" t="s">
        <v>191</v>
      </c>
    </row>
    <row r="5" spans="1:22">
      <c r="A5" s="287" t="s">
        <v>192</v>
      </c>
    </row>
    <row r="6" spans="1:22">
      <c r="A6" s="259"/>
      <c r="B6" s="259"/>
      <c r="C6" s="259"/>
      <c r="D6" s="259"/>
      <c r="E6" s="259"/>
      <c r="F6" s="259"/>
      <c r="G6" s="259"/>
      <c r="H6" s="259"/>
      <c r="I6" s="259"/>
      <c r="J6" s="259"/>
      <c r="K6" s="259"/>
      <c r="L6" s="259"/>
      <c r="M6" s="259"/>
      <c r="N6" s="259"/>
      <c r="O6" s="259"/>
      <c r="P6" s="259"/>
      <c r="Q6" s="259"/>
      <c r="R6" s="259"/>
    </row>
    <row r="7" spans="1:22">
      <c r="A7" s="58" t="s">
        <v>207</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85" t="s">
        <v>217</v>
      </c>
      <c r="D10" s="487" t="s">
        <v>327</v>
      </c>
      <c r="E10" s="319" t="s">
        <v>27</v>
      </c>
      <c r="F10" s="77"/>
      <c r="G10" s="32" t="s">
        <v>45</v>
      </c>
      <c r="H10" s="489" t="s">
        <v>212</v>
      </c>
      <c r="I10" s="490"/>
      <c r="J10" s="490"/>
      <c r="K10" s="491"/>
      <c r="L10" s="39"/>
      <c r="M10" s="39"/>
      <c r="N10" s="39"/>
      <c r="O10" s="39"/>
      <c r="P10" s="39"/>
      <c r="Q10" s="39"/>
      <c r="R10" s="39"/>
      <c r="T10" s="185"/>
      <c r="U10" s="185"/>
      <c r="V10" s="185"/>
    </row>
    <row r="11" spans="1:22" ht="13.5" thickBot="1">
      <c r="A11" s="40"/>
      <c r="B11" s="41" t="s">
        <v>46</v>
      </c>
      <c r="C11" s="486"/>
      <c r="D11" s="488"/>
      <c r="E11" s="320"/>
      <c r="F11" s="301" t="s">
        <v>25</v>
      </c>
      <c r="G11" s="308" t="s">
        <v>47</v>
      </c>
      <c r="H11" s="300" t="s">
        <v>211</v>
      </c>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214</v>
      </c>
      <c r="B32" s="44"/>
      <c r="C32" s="44"/>
      <c r="D32" s="44"/>
      <c r="E32" s="44"/>
      <c r="F32" s="44"/>
      <c r="G32" s="44"/>
      <c r="H32" s="44"/>
      <c r="I32" s="44"/>
      <c r="J32" s="44"/>
      <c r="K32" s="44"/>
      <c r="L32" s="44"/>
      <c r="M32" s="44"/>
      <c r="N32" s="44"/>
    </row>
  </sheetData>
  <mergeCells count="3">
    <mergeCell ref="H10:K10"/>
    <mergeCell ref="C10:C11"/>
    <mergeCell ref="D10:D11"/>
  </mergeCells>
  <phoneticPr fontId="10" type="noConversion"/>
  <printOptions horizontalCentered="1"/>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T-7</vt:lpstr>
      <vt:lpstr>T-7a</vt:lpstr>
      <vt:lpstr>T-8</vt:lpstr>
      <vt:lpstr>T-9a</vt:lpstr>
      <vt:lpstr>T-10</vt:lpstr>
      <vt:lpstr>T-11</vt:lpstr>
      <vt:lpstr>T-12</vt:lpstr>
      <vt:lpstr>E-3</vt:lpstr>
      <vt:lpstr>E-4</vt:lpstr>
      <vt:lpstr>E-5</vt:lpstr>
      <vt:lpstr>E-6</vt:lpstr>
      <vt:lpstr>E-7</vt:lpstr>
      <vt:lpstr>E-8</vt:lpstr>
      <vt:lpstr>E-9</vt:lpstr>
      <vt:lpstr>E-10</vt:lpstr>
      <vt:lpstr>E-11</vt:lpstr>
      <vt:lpstr>E-12</vt:lpstr>
      <vt:lpstr>E-13</vt:lpstr>
      <vt:lpstr>'E-10'!Área_de_impresión</vt:lpstr>
      <vt:lpstr>'E-12'!Área_de_impresión</vt:lpstr>
      <vt:lpstr>'E-4'!Área_de_impresión</vt:lpstr>
      <vt:lpstr>'E-7'!Área_de_impresión</vt:lpstr>
      <vt:lpstr>'E-8'!Área_de_impresión</vt:lpstr>
      <vt:lpstr>'E-4'!Títulos_a_imprimir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Juridico CUM</cp:lastModifiedBy>
  <cp:lastPrinted>2025-06-19T18:13:18Z</cp:lastPrinted>
  <dcterms:created xsi:type="dcterms:W3CDTF">1998-10-14T00:57:15Z</dcterms:created>
  <dcterms:modified xsi:type="dcterms:W3CDTF">2026-01-12T16:53:28Z</dcterms:modified>
</cp:coreProperties>
</file>